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E:\UFFICIO USR COORDINATORE\A.S. 2021 2022\CAMPIONATI STUDENTESCHI 2021 2022\ATLETICA LEGGERA\CLASSIFICHE FINALI CADETTI CADETTE\"/>
    </mc:Choice>
  </mc:AlternateContent>
  <xr:revisionPtr revIDLastSave="0" documentId="13_ncr:1_{9D2180D4-E4B4-48B8-920C-7340E59FE789}" xr6:coauthVersionLast="47" xr6:coauthVersionMax="47" xr10:uidLastSave="{00000000-0000-0000-0000-000000000000}"/>
  <bookViews>
    <workbookView xWindow="-120" yWindow="-120" windowWidth="20730" windowHeight="11160" activeTab="6" xr2:uid="{D1324990-27B3-45FA-9121-74FE19BE768C}"/>
  </bookViews>
  <sheets>
    <sheet name="80 MT" sheetId="1" r:id="rId1"/>
    <sheet name="80 HS" sheetId="2" r:id="rId2"/>
    <sheet name="1000MT" sheetId="3" r:id="rId3"/>
    <sheet name="ALTO" sheetId="4" r:id="rId4"/>
    <sheet name="LUNGO" sheetId="5" r:id="rId5"/>
    <sheet name="VORTEX" sheetId="6" r:id="rId6"/>
    <sheet name="STAFFETTA" sheetId="7" r:id="rId7"/>
    <sheet name="CLASSIFICA RIEPILOGO FINALE" sheetId="8" r:id="rId8"/>
    <sheet name="QUALIFICATI ALLE FASI REGIONALI" sheetId="9" r:id="rId9"/>
  </sheets>
  <definedNames>
    <definedName name="_xlnm._FilterDatabase" localSheetId="2" hidden="1">'1000MT'!$A$5:$E$29</definedName>
    <definedName name="_xlnm._FilterDatabase" localSheetId="1" hidden="1">'80 HS'!$A$5:$E$27</definedName>
    <definedName name="_xlnm._FilterDatabase" localSheetId="0" hidden="1">'80 MT'!$A$4:$E$27</definedName>
    <definedName name="_xlnm._FilterDatabase" localSheetId="3" hidden="1">ALTO!$A$5:$E$5</definedName>
    <definedName name="_xlnm._FilterDatabase" localSheetId="7" hidden="1">'CLASSIFICA RIEPILOGO FINALE'!$A$3:$J$3</definedName>
    <definedName name="_xlnm._FilterDatabase" localSheetId="4" hidden="1">LUNGO!$A$5:$E$5</definedName>
    <definedName name="_xlnm._FilterDatabase" localSheetId="6" hidden="1">STAFFETTA!$A$6:$H$6</definedName>
    <definedName name="_xlnm._FilterDatabase" localSheetId="5" hidden="1">VORTEX!$A$5:$E$5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8" l="1"/>
  <c r="I6" i="8"/>
  <c r="I8" i="8"/>
  <c r="I24" i="8"/>
  <c r="I23" i="8"/>
  <c r="I19" i="8"/>
  <c r="I9" i="8"/>
  <c r="I18" i="8"/>
  <c r="I22" i="8"/>
  <c r="I20" i="8"/>
  <c r="I27" i="8"/>
  <c r="I7" i="8"/>
  <c r="I26" i="8"/>
  <c r="I11" i="8"/>
  <c r="I16" i="8"/>
  <c r="I13" i="8"/>
  <c r="I14" i="8"/>
  <c r="I17" i="8"/>
  <c r="I21" i="8"/>
  <c r="I5" i="8"/>
  <c r="I12" i="8"/>
  <c r="I15" i="8"/>
  <c r="I4" i="8"/>
  <c r="I10" i="8"/>
</calcChain>
</file>

<file path=xl/sharedStrings.xml><?xml version="1.0" encoding="utf-8"?>
<sst xmlns="http://schemas.openxmlformats.org/spreadsheetml/2006/main" count="840" uniqueCount="378">
  <si>
    <t>CAMPIONATI STUDENTESCHI ATLETICA LEGGERA PISTA</t>
  </si>
  <si>
    <t>CATEGORIA CADETTE</t>
  </si>
  <si>
    <t xml:space="preserve">COGNOME NOME </t>
  </si>
  <si>
    <t>SCUOLA</t>
  </si>
  <si>
    <t>DISCIPLINA</t>
  </si>
  <si>
    <t>RISULTATO</t>
  </si>
  <si>
    <t>PUNTEGGIO</t>
  </si>
  <si>
    <t>IC SESTRI PONENTE</t>
  </si>
  <si>
    <t>80 MT</t>
  </si>
  <si>
    <t>IC BURLANDO</t>
  </si>
  <si>
    <t>IC TEGLIA</t>
  </si>
  <si>
    <t>IC COGOLETO</t>
  </si>
  <si>
    <t>IC FOCE</t>
  </si>
  <si>
    <t>IC QUARTO</t>
  </si>
  <si>
    <t>IC SAN FRUTTUOSO</t>
  </si>
  <si>
    <t>IC STURLA</t>
  </si>
  <si>
    <t>IC TERRALBA</t>
  </si>
  <si>
    <t>IC ALBARO</t>
  </si>
  <si>
    <t>IC PEGLI</t>
  </si>
  <si>
    <t>IC SAN GIOVANNI BATTISTA</t>
  </si>
  <si>
    <t>IC SESTRI EST</t>
  </si>
  <si>
    <t>IC MARASSI</t>
  </si>
  <si>
    <t>IC BERTANI</t>
  </si>
  <si>
    <t>IC OREGINA</t>
  </si>
  <si>
    <t>IC BOLZANETO</t>
  </si>
  <si>
    <t>IC AVEGNO USCIO</t>
  </si>
  <si>
    <t>IC PONTEDECIMO</t>
  </si>
  <si>
    <t>IC CASTELLETTO</t>
  </si>
  <si>
    <t>IC SAN MARTINO BORGORATTI</t>
  </si>
  <si>
    <t>IC STAGLIENO</t>
  </si>
  <si>
    <t>80 HS</t>
  </si>
  <si>
    <t>1000MT</t>
  </si>
  <si>
    <t>ALTO</t>
  </si>
  <si>
    <t>LUNGO</t>
  </si>
  <si>
    <t>ALLEGRI MAYA</t>
  </si>
  <si>
    <t>VORTEX</t>
  </si>
  <si>
    <t>STAFFETTA</t>
  </si>
  <si>
    <t>ATLETA</t>
  </si>
  <si>
    <t>LO VERDE FRANCESCO</t>
  </si>
  <si>
    <t>PERAGINE ENZO</t>
  </si>
  <si>
    <t>COSTANTINO MATTEO</t>
  </si>
  <si>
    <t>LOVISOLO ANTONIO</t>
  </si>
  <si>
    <t>CARGNELUTTI LORENZO</t>
  </si>
  <si>
    <t>FASCE MARCO</t>
  </si>
  <si>
    <t>PETTI FEDERICO</t>
  </si>
  <si>
    <t>NDIAYE ALIOUNE</t>
  </si>
  <si>
    <t>MARRA  DAVIDE</t>
  </si>
  <si>
    <t>GIANFRANCHI SIMONE</t>
  </si>
  <si>
    <t>PETRONIO MATTEO</t>
  </si>
  <si>
    <t>MARCIALIS  LORENZO</t>
  </si>
  <si>
    <t>MANCUSO CHRISTIAN</t>
  </si>
  <si>
    <t>IC QUINTO</t>
  </si>
  <si>
    <t>ALBERO ANDREA</t>
  </si>
  <si>
    <t>SERRANO BASURTO LEANDRO    DIR</t>
  </si>
  <si>
    <t>CATEGORIA CADETTI</t>
  </si>
  <si>
    <t>MARENCO GUGLIELMO</t>
  </si>
  <si>
    <t>GRAZIANO ARES</t>
  </si>
  <si>
    <t>DI TULLIO ALESSIO</t>
  </si>
  <si>
    <t>MONDELLO TOMMASO</t>
  </si>
  <si>
    <t>GUCCIONE LORENZO</t>
  </si>
  <si>
    <t>SGARBOSSA IVO</t>
  </si>
  <si>
    <t>INVITTO LORENZO</t>
  </si>
  <si>
    <t>VOAGGI TOMMASO</t>
  </si>
  <si>
    <t>CUSENZA  LORENZO</t>
  </si>
  <si>
    <t>BONDO GEORGE</t>
  </si>
  <si>
    <t>ZAPPIA LUCA</t>
  </si>
  <si>
    <t>COLONNA ALESSANDRO</t>
  </si>
  <si>
    <t>CORSINI MARCO</t>
  </si>
  <si>
    <t>RAZNOVEANU FEDERICO</t>
  </si>
  <si>
    <t>MORASSO LUCA</t>
  </si>
  <si>
    <t>BOSSI ANDREA</t>
  </si>
  <si>
    <t>TRIPODO CLAUDIO</t>
  </si>
  <si>
    <t>DE ROBERTIS FEDERICO</t>
  </si>
  <si>
    <t>LIKO MATTIA</t>
  </si>
  <si>
    <t>VITI ALESSIO</t>
  </si>
  <si>
    <t>TARDUCCI JACOPO</t>
  </si>
  <si>
    <t>ZENDRINI ANDREA</t>
  </si>
  <si>
    <t>TERRANOVA  ROBERTO</t>
  </si>
  <si>
    <t>SIROTTI GIOVANNI</t>
  </si>
  <si>
    <t>SPERONI  ANDREA</t>
  </si>
  <si>
    <t>SALI FEDERICO</t>
  </si>
  <si>
    <t>SPATARI GABRIELE</t>
  </si>
  <si>
    <t xml:space="preserve">MUSIO LUCA </t>
  </si>
  <si>
    <t>ALSELA DARIO</t>
  </si>
  <si>
    <t>MOLINARO ALESSANDRO</t>
  </si>
  <si>
    <t>DE PALMA LEONARDO</t>
  </si>
  <si>
    <t>POGGI GABRIELE</t>
  </si>
  <si>
    <t>BARCELLONA NICOLÓ</t>
  </si>
  <si>
    <t>BORGIA RICCARDO</t>
  </si>
  <si>
    <t>BALLA ALESSIO</t>
  </si>
  <si>
    <t>MALZANI GIANFRANCO</t>
  </si>
  <si>
    <t>MAZZOTTI  FILIPPO</t>
  </si>
  <si>
    <t>SCAGLIONI DIEGO</t>
  </si>
  <si>
    <t>ZENATI HOUSSINE</t>
  </si>
  <si>
    <t>FERRARI MATTIA</t>
  </si>
  <si>
    <t>NESTICO'  MATTEO</t>
  </si>
  <si>
    <t>PELLEGRINO LORENZO</t>
  </si>
  <si>
    <t>CERRUTI GIOVANNI</t>
  </si>
  <si>
    <t>FRUSTACE SAMUELE</t>
  </si>
  <si>
    <t>AGENO FERNANDO</t>
  </si>
  <si>
    <t>SCHINTU DAVIDE</t>
  </si>
  <si>
    <t>MELONI GIANLUCA</t>
  </si>
  <si>
    <t>MARCHETTI  LUCA</t>
  </si>
  <si>
    <t>LEONCINI ALEX</t>
  </si>
  <si>
    <t>PANGOS CRISTIANO      DIR</t>
  </si>
  <si>
    <t>MANZULLO FILIPPO</t>
  </si>
  <si>
    <t>DEMARCHI LORENZO</t>
  </si>
  <si>
    <t>LAGOMARSINO MATTEO</t>
  </si>
  <si>
    <t>PALOMBA KRISTIAN</t>
  </si>
  <si>
    <t>CARLEVARO GABRIELE</t>
  </si>
  <si>
    <t>SASSARINI MATTEO</t>
  </si>
  <si>
    <t>MASIERO ALESSANDRO</t>
  </si>
  <si>
    <t>PALMOS FRANCESCO</t>
  </si>
  <si>
    <t>ARCHETTI MATTIA</t>
  </si>
  <si>
    <t>SMIRAGLIA JACOPO</t>
  </si>
  <si>
    <t>FRANCHINI ANDREA</t>
  </si>
  <si>
    <t>CERRUTI ALBERTO</t>
  </si>
  <si>
    <t>PASSANTE  LEONARDO</t>
  </si>
  <si>
    <t>RASTELLI LORENZO</t>
  </si>
  <si>
    <t>REBOLINO NICOLO'</t>
  </si>
  <si>
    <t>GERMINNI LORENZO</t>
  </si>
  <si>
    <t>SPITALERI GIOLE</t>
  </si>
  <si>
    <t>OLIVARI FRANCESCO     DIR</t>
  </si>
  <si>
    <t>CHIOCCA GABRIEL</t>
  </si>
  <si>
    <t>DE ASTIS MATTEO</t>
  </si>
  <si>
    <t>MICU ALESSANDRO</t>
  </si>
  <si>
    <t>STORACE FABIO</t>
  </si>
  <si>
    <t>NESTICO'</t>
  </si>
  <si>
    <t>ALSELA</t>
  </si>
  <si>
    <t>GRAZIANO</t>
  </si>
  <si>
    <t>PERAGINE</t>
  </si>
  <si>
    <t>DE MARCHI LORENZO</t>
  </si>
  <si>
    <t>MARCIALIS LORENZO</t>
  </si>
  <si>
    <t xml:space="preserve">CARDINALE RICCARDO       </t>
  </si>
  <si>
    <t xml:space="preserve">MELI GIOVANNI  </t>
  </si>
  <si>
    <t xml:space="preserve">LEONI ANDREA          </t>
  </si>
  <si>
    <t>ZANNARINI PIETRO</t>
  </si>
  <si>
    <t>MATTIOLI PIETRO</t>
  </si>
  <si>
    <t>IARDELLA PIETRO</t>
  </si>
  <si>
    <t xml:space="preserve">CARDINALE RICCARDO     </t>
  </si>
  <si>
    <t>SIRI CHRISTIAN</t>
  </si>
  <si>
    <t>DIANA GIAMPAOLO</t>
  </si>
  <si>
    <t>ANNALORO EMANUELE</t>
  </si>
  <si>
    <t>DATTILO FILIPPO</t>
  </si>
  <si>
    <t xml:space="preserve">MAZZA LEONARDO             </t>
  </si>
  <si>
    <t>PORTELLO CHRISTIAN</t>
  </si>
  <si>
    <t>MOLINARI MATTIA</t>
  </si>
  <si>
    <t xml:space="preserve">LEONI ANDREA                       </t>
  </si>
  <si>
    <t>LUIU PAOLO       DIR</t>
  </si>
  <si>
    <t>BAJANA BAJANA J. BRYAN</t>
  </si>
  <si>
    <t>BARRACO NOE'</t>
  </si>
  <si>
    <t>SABINO ANGEL                 DIR</t>
  </si>
  <si>
    <t>GORINI GABRIELE</t>
  </si>
  <si>
    <t>URCIUOLI MARCO</t>
  </si>
  <si>
    <t>TRICARICO LEONARDO         DIR</t>
  </si>
  <si>
    <t>GIUSTO FILIPPO</t>
  </si>
  <si>
    <t>COMMISSIONE CHRISTIAN</t>
  </si>
  <si>
    <t>BELLEBUONO RICCARDO</t>
  </si>
  <si>
    <t>SILVESTRE ANDREA</t>
  </si>
  <si>
    <t>MARI MATTEO                                DIR</t>
  </si>
  <si>
    <t>SANTINO DAVIDE</t>
  </si>
  <si>
    <t>CAROSIO GIACOMO</t>
  </si>
  <si>
    <t>TORRE GIORGIO</t>
  </si>
  <si>
    <t>RISSO MASSIMO</t>
  </si>
  <si>
    <t>VALERIO SAMUELE</t>
  </si>
  <si>
    <t>PESCE TRISTANO</t>
  </si>
  <si>
    <t>CULOTTA SAMUELE</t>
  </si>
  <si>
    <t>MOISES FERNANDO</t>
  </si>
  <si>
    <t>FAZIO GIANLUCA</t>
  </si>
  <si>
    <t>LASTREGO FILIPPO</t>
  </si>
  <si>
    <t>CASTELLI THOMAS</t>
  </si>
  <si>
    <t>DUREGATO DIEGO</t>
  </si>
  <si>
    <t>APRIGLIANO SAMUELE</t>
  </si>
  <si>
    <t>GIMORRI ALESSANDRO</t>
  </si>
  <si>
    <t>LAZZARIN RICCARDO</t>
  </si>
  <si>
    <t>GHIGLIONE SAMUELE</t>
  </si>
  <si>
    <t>FERRARA ALESSANDRO     DIR</t>
  </si>
  <si>
    <t>RAIMONDO FILIPPO</t>
  </si>
  <si>
    <t>ZURLIN EMANUELE</t>
  </si>
  <si>
    <t>PEPA ALESSIO      DIR</t>
  </si>
  <si>
    <t>ZUNINO GIACOMO</t>
  </si>
  <si>
    <t>GENNARI TOMMASO ROBERTO</t>
  </si>
  <si>
    <t>LUCAGROSSI ALESSANDRO</t>
  </si>
  <si>
    <t>SCHENONE DAVIDE</t>
  </si>
  <si>
    <t>ORRU' MALAM</t>
  </si>
  <si>
    <t>KRUMOV ALEX</t>
  </si>
  <si>
    <t>GUASTAVINO MATTEO</t>
  </si>
  <si>
    <t>RIBALDONE STEFANO</t>
  </si>
  <si>
    <t>PODESTA' GILBERTO</t>
  </si>
  <si>
    <t>BARDUCCO IVAN</t>
  </si>
  <si>
    <t>MIGLIORELLI JACOPO</t>
  </si>
  <si>
    <t>TRAVERSO SAMUELE</t>
  </si>
  <si>
    <t>GORINI</t>
  </si>
  <si>
    <t>ZUNINO</t>
  </si>
  <si>
    <t>SANTINO</t>
  </si>
  <si>
    <t>APRIGLIANO</t>
  </si>
  <si>
    <t>URCIOLI MARCO</t>
  </si>
  <si>
    <t>LOMBARDO MATTIA</t>
  </si>
  <si>
    <t>1C QUINTO</t>
  </si>
  <si>
    <t>CANELLA DAVID     DIR</t>
  </si>
  <si>
    <t>SCHUSTER YAROSLAV      DIR</t>
  </si>
  <si>
    <t>BEHI FLORIAN    DIR</t>
  </si>
  <si>
    <t>TOTALE PUNTEGGI SQUADRE CADETTI</t>
  </si>
  <si>
    <t>1000 MT</t>
  </si>
  <si>
    <t>TOTALE</t>
  </si>
  <si>
    <t>IC EMILIANI</t>
  </si>
  <si>
    <t>SIRGHI GIORGIO</t>
  </si>
  <si>
    <t>LA MARCA SIMONE</t>
  </si>
  <si>
    <t xml:space="preserve">GENNARI TOMMASO </t>
  </si>
  <si>
    <t>LA ROSA GIANNI</t>
  </si>
  <si>
    <t>GIRONE ANDREA</t>
  </si>
  <si>
    <t>INVERNIZZI PAOLO</t>
  </si>
  <si>
    <t>ZEPPEGNO ALESSANDRO</t>
  </si>
  <si>
    <t>BISIO GIOVANNI</t>
  </si>
  <si>
    <t>MAGGIOLO STEFANO</t>
  </si>
  <si>
    <t>PORTELLO CRISTIAN</t>
  </si>
  <si>
    <t>16.01</t>
  </si>
  <si>
    <t>14.75</t>
  </si>
  <si>
    <t>16.53</t>
  </si>
  <si>
    <t>14.61</t>
  </si>
  <si>
    <t>13.36</t>
  </si>
  <si>
    <t>16.96</t>
  </si>
  <si>
    <t>15.64</t>
  </si>
  <si>
    <t>17.16</t>
  </si>
  <si>
    <t>18.62</t>
  </si>
  <si>
    <t>16.33</t>
  </si>
  <si>
    <t>14.59</t>
  </si>
  <si>
    <t>16.22</t>
  </si>
  <si>
    <t>17.29</t>
  </si>
  <si>
    <t>16.41</t>
  </si>
  <si>
    <t>18.45</t>
  </si>
  <si>
    <t>18.55</t>
  </si>
  <si>
    <t>14.53</t>
  </si>
  <si>
    <t>16.44</t>
  </si>
  <si>
    <t>13.52</t>
  </si>
  <si>
    <t>15.03</t>
  </si>
  <si>
    <t>15.36</t>
  </si>
  <si>
    <t>10.92</t>
  </si>
  <si>
    <t>11.62</t>
  </si>
  <si>
    <t>10.71</t>
  </si>
  <si>
    <t>11.76</t>
  </si>
  <si>
    <t>11.26</t>
  </si>
  <si>
    <t>11.04</t>
  </si>
  <si>
    <t>11.11</t>
  </si>
  <si>
    <t>14.50</t>
  </si>
  <si>
    <t>11.35</t>
  </si>
  <si>
    <t>11.55</t>
  </si>
  <si>
    <t>12.90</t>
  </si>
  <si>
    <t>11.17</t>
  </si>
  <si>
    <t>11.24</t>
  </si>
  <si>
    <t>10.55</t>
  </si>
  <si>
    <t>11.36</t>
  </si>
  <si>
    <t>11.06</t>
  </si>
  <si>
    <t>11.58</t>
  </si>
  <si>
    <t>11.52</t>
  </si>
  <si>
    <t>11.05</t>
  </si>
  <si>
    <t>12.16</t>
  </si>
  <si>
    <t>12.48</t>
  </si>
  <si>
    <t>12.29</t>
  </si>
  <si>
    <t>11.71</t>
  </si>
  <si>
    <t>11.20</t>
  </si>
  <si>
    <t>12.09</t>
  </si>
  <si>
    <t>15.38</t>
  </si>
  <si>
    <t>11.41</t>
  </si>
  <si>
    <t>3.27.70</t>
  </si>
  <si>
    <t>3.01.94</t>
  </si>
  <si>
    <t>3.52.50</t>
  </si>
  <si>
    <t>4.15.23</t>
  </si>
  <si>
    <t>3.09.84</t>
  </si>
  <si>
    <t>3.30.79</t>
  </si>
  <si>
    <t>4.00.24</t>
  </si>
  <si>
    <t>3.16.55</t>
  </si>
  <si>
    <t>3.09.49</t>
  </si>
  <si>
    <t>3.30.09</t>
  </si>
  <si>
    <t>3.54.34</t>
  </si>
  <si>
    <t>3.48.85</t>
  </si>
  <si>
    <t>3.37.85</t>
  </si>
  <si>
    <t>3.30.96</t>
  </si>
  <si>
    <t>3.53.91</t>
  </si>
  <si>
    <t>3.41.26</t>
  </si>
  <si>
    <t>3.25.65</t>
  </si>
  <si>
    <t>3.29.77</t>
  </si>
  <si>
    <t>3.25.78</t>
  </si>
  <si>
    <t>3.09.37</t>
  </si>
  <si>
    <t>3.20.19</t>
  </si>
  <si>
    <t>3.11.47</t>
  </si>
  <si>
    <t>3.37.42</t>
  </si>
  <si>
    <t>4.03</t>
  </si>
  <si>
    <t>4.63</t>
  </si>
  <si>
    <t>4.50</t>
  </si>
  <si>
    <t>4.45</t>
  </si>
  <si>
    <t>4.20</t>
  </si>
  <si>
    <t>3.83</t>
  </si>
  <si>
    <t>4.34</t>
  </si>
  <si>
    <t>4.22</t>
  </si>
  <si>
    <t>4.27</t>
  </si>
  <si>
    <t>3.37</t>
  </si>
  <si>
    <t>4.13</t>
  </si>
  <si>
    <t>4.70</t>
  </si>
  <si>
    <t>3.67</t>
  </si>
  <si>
    <t>3.28</t>
  </si>
  <si>
    <t>GUALCO GIOVANNI</t>
  </si>
  <si>
    <t>3.80</t>
  </si>
  <si>
    <t>LOREFICE CORRADO</t>
  </si>
  <si>
    <t>3.71</t>
  </si>
  <si>
    <t>4.49</t>
  </si>
  <si>
    <t>3.26</t>
  </si>
  <si>
    <t>2.30</t>
  </si>
  <si>
    <t>3.63</t>
  </si>
  <si>
    <t>4.07</t>
  </si>
  <si>
    <t>5.03</t>
  </si>
  <si>
    <t>3.98</t>
  </si>
  <si>
    <t>3.77</t>
  </si>
  <si>
    <t>FERANA ALESSANDRO</t>
  </si>
  <si>
    <t>4.31</t>
  </si>
  <si>
    <t>PANNACCIULLI LORENZO</t>
  </si>
  <si>
    <t>40.16</t>
  </si>
  <si>
    <t>33.13</t>
  </si>
  <si>
    <t>39.76</t>
  </si>
  <si>
    <t>51.17</t>
  </si>
  <si>
    <t>37.97</t>
  </si>
  <si>
    <t>31.53</t>
  </si>
  <si>
    <t>36.05</t>
  </si>
  <si>
    <t>44.03</t>
  </si>
  <si>
    <t>44.50</t>
  </si>
  <si>
    <t>38.81</t>
  </si>
  <si>
    <t>54.22</t>
  </si>
  <si>
    <t>39.43</t>
  </si>
  <si>
    <t>44.99</t>
  </si>
  <si>
    <t>25.73</t>
  </si>
  <si>
    <t>43.37</t>
  </si>
  <si>
    <t>34.74</t>
  </si>
  <si>
    <t>48.39</t>
  </si>
  <si>
    <t>12.53</t>
  </si>
  <si>
    <t>14.37</t>
  </si>
  <si>
    <t>40.90</t>
  </si>
  <si>
    <t>RESISTENTE MARCO</t>
  </si>
  <si>
    <t>50.86</t>
  </si>
  <si>
    <t>40.18</t>
  </si>
  <si>
    <t>59.96</t>
  </si>
  <si>
    <t>BERTELLI ALESSANDRO</t>
  </si>
  <si>
    <t>22.81</t>
  </si>
  <si>
    <t>0.53.85</t>
  </si>
  <si>
    <t>0.53.06</t>
  </si>
  <si>
    <t>0.56.22</t>
  </si>
  <si>
    <t>0.57.69</t>
  </si>
  <si>
    <t>0.53.11</t>
  </si>
  <si>
    <t>0.58.73</t>
  </si>
  <si>
    <t>1.00.80</t>
  </si>
  <si>
    <t>0.57.61</t>
  </si>
  <si>
    <t>0.58.31</t>
  </si>
  <si>
    <t>0.57.45</t>
  </si>
  <si>
    <t>0.58.51</t>
  </si>
  <si>
    <t>0.55.70</t>
  </si>
  <si>
    <t>0.57.55</t>
  </si>
  <si>
    <t>0.56.97</t>
  </si>
  <si>
    <t>1.01.66</t>
  </si>
  <si>
    <t>0.57.12</t>
  </si>
  <si>
    <t>0.56.37</t>
  </si>
  <si>
    <t>1.00.04</t>
  </si>
  <si>
    <t>1.08.29</t>
  </si>
  <si>
    <t>0.59.32</t>
  </si>
  <si>
    <t>0.52.58</t>
  </si>
  <si>
    <t>0.53.94</t>
  </si>
  <si>
    <t>0.57.79</t>
  </si>
  <si>
    <t>PUNTEGGIO MENO PROVA PEGGIORE</t>
  </si>
  <si>
    <t>POSIZIONE</t>
  </si>
  <si>
    <t>SQUADRA INCOMPLETA</t>
  </si>
  <si>
    <t>SQUADRE</t>
  </si>
  <si>
    <t>INDIVIDUALISTI</t>
  </si>
  <si>
    <t>GIUSTO FILIPPO IC PEGLI</t>
  </si>
  <si>
    <t xml:space="preserve">LUNGO </t>
  </si>
  <si>
    <t>ZANNARINI PIETRO  IC QUINTO</t>
  </si>
  <si>
    <t xml:space="preserve">VORTEX </t>
  </si>
  <si>
    <t>LOMBARDO MATTIA IC EMILIANI</t>
  </si>
  <si>
    <t>DISABILI</t>
  </si>
  <si>
    <t xml:space="preserve">SCHUSTER YAROSLAV     </t>
  </si>
  <si>
    <t xml:space="preserve">LUIU PAOLO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</si>
</sst>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212529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DEE2E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49" fontId="0" fillId="0" borderId="2" xfId="0" applyNumberFormat="1" applyBorder="1"/>
    <xf numFmtId="0" fontId="2" fillId="0" borderId="3" xfId="0" applyFont="1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3" borderId="0" xfId="0" applyFont="1" applyFill="1"/>
    <xf numFmtId="0" fontId="1" fillId="0" borderId="1" xfId="0" applyFont="1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5" fillId="0" borderId="3" xfId="0" applyFont="1" applyBorder="1"/>
    <xf numFmtId="0" fontId="0" fillId="0" borderId="3" xfId="0" applyBorder="1"/>
    <xf numFmtId="0" fontId="4" fillId="2" borderId="1" xfId="0" applyFont="1" applyFill="1" applyBorder="1" applyAlignment="1">
      <alignment vertical="top"/>
    </xf>
    <xf numFmtId="0" fontId="0" fillId="2" borderId="3" xfId="0" applyFill="1" applyBorder="1"/>
    <xf numFmtId="0" fontId="5" fillId="0" borderId="0" xfId="0" applyFont="1" applyBorder="1"/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/>
    <xf numFmtId="0" fontId="4" fillId="4" borderId="1" xfId="0" applyFont="1" applyFill="1" applyBorder="1" applyAlignment="1">
      <alignment vertical="top"/>
    </xf>
    <xf numFmtId="0" fontId="0" fillId="0" borderId="4" xfId="0" applyBorder="1"/>
    <xf numFmtId="49" fontId="0" fillId="0" borderId="1" xfId="0" applyNumberFormat="1" applyBorder="1"/>
    <xf numFmtId="0" fontId="0" fillId="0" borderId="2" xfId="0" applyBorder="1"/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/>
    <xf numFmtId="0" fontId="1" fillId="0" borderId="12" xfId="0" applyFont="1" applyBorder="1"/>
    <xf numFmtId="0" fontId="0" fillId="0" borderId="10" xfId="0" applyBorder="1"/>
    <xf numFmtId="49" fontId="0" fillId="0" borderId="8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/>
    <xf numFmtId="0" fontId="0" fillId="0" borderId="0" xfId="0" applyBorder="1"/>
    <xf numFmtId="0" fontId="0" fillId="2" borderId="1" xfId="0" applyFill="1" applyBorder="1" applyAlignment="1">
      <alignment horizontal="left"/>
    </xf>
    <xf numFmtId="0" fontId="1" fillId="0" borderId="13" xfId="0" applyFont="1" applyBorder="1"/>
    <xf numFmtId="0" fontId="2" fillId="2" borderId="13" xfId="0" applyFont="1" applyFill="1" applyBorder="1"/>
    <xf numFmtId="0" fontId="0" fillId="2" borderId="13" xfId="0" applyFill="1" applyBorder="1" applyAlignment="1">
      <alignment horizontal="left"/>
    </xf>
    <xf numFmtId="0" fontId="0" fillId="2" borderId="13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9" fontId="0" fillId="0" borderId="9" xfId="0" applyNumberFormat="1" applyBorder="1"/>
    <xf numFmtId="0" fontId="2" fillId="0" borderId="9" xfId="0" applyFont="1" applyBorder="1"/>
    <xf numFmtId="0" fontId="5" fillId="0" borderId="15" xfId="0" applyFont="1" applyBorder="1"/>
    <xf numFmtId="0" fontId="1" fillId="0" borderId="8" xfId="0" applyFont="1" applyFill="1" applyBorder="1"/>
    <xf numFmtId="0" fontId="0" fillId="2" borderId="8" xfId="0" applyFill="1" applyBorder="1"/>
    <xf numFmtId="0" fontId="0" fillId="2" borderId="8" xfId="0" applyFill="1" applyBorder="1" applyAlignment="1">
      <alignment horizontal="left"/>
    </xf>
    <xf numFmtId="0" fontId="0" fillId="0" borderId="8" xfId="0" applyFill="1" applyBorder="1"/>
    <xf numFmtId="0" fontId="1" fillId="0" borderId="8" xfId="0" applyFont="1" applyBorder="1"/>
    <xf numFmtId="0" fontId="0" fillId="0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/>
    <xf numFmtId="0" fontId="0" fillId="0" borderId="3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C503-B5BD-4AC8-9C06-16A2C7ABEE0F}">
  <dimension ref="A1:K34"/>
  <sheetViews>
    <sheetView workbookViewId="0">
      <selection activeCell="A2" sqref="A2:E7"/>
    </sheetView>
  </sheetViews>
  <sheetFormatPr defaultRowHeight="15" x14ac:dyDescent="0.25"/>
  <cols>
    <col min="1" max="1" width="32.42578125" bestFit="1" customWidth="1"/>
    <col min="2" max="2" width="28.28515625" bestFit="1" customWidth="1"/>
    <col min="3" max="3" width="10.85546875" style="6" bestFit="1" customWidth="1"/>
    <col min="4" max="4" width="12.85546875" bestFit="1" customWidth="1"/>
    <col min="5" max="5" width="11.42578125" bestFit="1" customWidth="1"/>
  </cols>
  <sheetData>
    <row r="1" spans="1:11" x14ac:dyDescent="0.25">
      <c r="A1" s="37" t="s">
        <v>0</v>
      </c>
      <c r="B1" s="37"/>
      <c r="C1" s="37"/>
      <c r="D1" s="37"/>
      <c r="E1" s="37"/>
      <c r="F1" s="37"/>
      <c r="G1" s="37"/>
    </row>
    <row r="2" spans="1:11" x14ac:dyDescent="0.25">
      <c r="A2" t="s">
        <v>54</v>
      </c>
    </row>
    <row r="4" spans="1:11" x14ac:dyDescent="0.25">
      <c r="A4" t="s">
        <v>2</v>
      </c>
      <c r="B4" t="s">
        <v>3</v>
      </c>
      <c r="C4" t="s">
        <v>4</v>
      </c>
      <c r="D4" s="1" t="s">
        <v>5</v>
      </c>
      <c r="E4" s="1" t="s">
        <v>6</v>
      </c>
    </row>
    <row r="5" spans="1:11" x14ac:dyDescent="0.25">
      <c r="A5" s="42" t="s">
        <v>155</v>
      </c>
      <c r="B5" s="4" t="s">
        <v>18</v>
      </c>
      <c r="C5" s="43" t="s">
        <v>8</v>
      </c>
      <c r="D5" s="4" t="s">
        <v>250</v>
      </c>
      <c r="E5" s="4">
        <v>1</v>
      </c>
    </row>
    <row r="6" spans="1:11" x14ac:dyDescent="0.25">
      <c r="A6" s="4" t="s">
        <v>39</v>
      </c>
      <c r="B6" s="4" t="s">
        <v>9</v>
      </c>
      <c r="C6" s="43" t="s">
        <v>8</v>
      </c>
      <c r="D6" s="4" t="s">
        <v>239</v>
      </c>
      <c r="E6" s="4">
        <v>2</v>
      </c>
    </row>
    <row r="7" spans="1:11" x14ac:dyDescent="0.25">
      <c r="A7" s="4" t="s">
        <v>38</v>
      </c>
      <c r="B7" s="4" t="s">
        <v>7</v>
      </c>
      <c r="C7" s="43" t="s">
        <v>8</v>
      </c>
      <c r="D7" s="4" t="s">
        <v>237</v>
      </c>
      <c r="E7" s="4">
        <v>3</v>
      </c>
    </row>
    <row r="8" spans="1:11" x14ac:dyDescent="0.25">
      <c r="A8" s="1" t="s">
        <v>41</v>
      </c>
      <c r="B8" s="1" t="s">
        <v>12</v>
      </c>
      <c r="C8" s="8" t="s">
        <v>8</v>
      </c>
      <c r="D8" s="5" t="s">
        <v>242</v>
      </c>
      <c r="E8" s="5">
        <v>4</v>
      </c>
    </row>
    <row r="9" spans="1:11" x14ac:dyDescent="0.25">
      <c r="A9" s="1" t="s">
        <v>49</v>
      </c>
      <c r="B9" s="1" t="s">
        <v>25</v>
      </c>
      <c r="C9" s="8" t="s">
        <v>8</v>
      </c>
      <c r="D9" s="5" t="s">
        <v>255</v>
      </c>
      <c r="E9" s="5">
        <v>6</v>
      </c>
    </row>
    <row r="10" spans="1:11" x14ac:dyDescent="0.25">
      <c r="A10" s="1" t="s">
        <v>138</v>
      </c>
      <c r="B10" s="1" t="s">
        <v>23</v>
      </c>
      <c r="C10" s="8" t="s">
        <v>8</v>
      </c>
      <c r="D10" s="5" t="s">
        <v>255</v>
      </c>
      <c r="E10" s="5">
        <v>5</v>
      </c>
      <c r="F10" s="6"/>
      <c r="G10" s="6"/>
    </row>
    <row r="11" spans="1:11" x14ac:dyDescent="0.25">
      <c r="A11" s="1" t="s">
        <v>47</v>
      </c>
      <c r="B11" s="1" t="s">
        <v>20</v>
      </c>
      <c r="C11" s="8" t="s">
        <v>8</v>
      </c>
      <c r="D11" s="5" t="s">
        <v>252</v>
      </c>
      <c r="E11" s="5">
        <v>7</v>
      </c>
    </row>
    <row r="12" spans="1:11" x14ac:dyDescent="0.25">
      <c r="A12" s="27" t="s">
        <v>153</v>
      </c>
      <c r="B12" s="1" t="s">
        <v>13</v>
      </c>
      <c r="C12" s="8" t="s">
        <v>8</v>
      </c>
      <c r="D12" s="5" t="s">
        <v>243</v>
      </c>
      <c r="E12" s="5">
        <v>8</v>
      </c>
    </row>
    <row r="13" spans="1:11" x14ac:dyDescent="0.25">
      <c r="A13" s="1" t="s">
        <v>44</v>
      </c>
      <c r="B13" s="1" t="s">
        <v>16</v>
      </c>
      <c r="C13" s="8" t="s">
        <v>8</v>
      </c>
      <c r="D13" s="5" t="s">
        <v>248</v>
      </c>
      <c r="E13" s="5">
        <v>9</v>
      </c>
      <c r="K13" s="9"/>
    </row>
    <row r="14" spans="1:11" x14ac:dyDescent="0.25">
      <c r="A14" s="1" t="s">
        <v>50</v>
      </c>
      <c r="B14" s="1" t="s">
        <v>28</v>
      </c>
      <c r="C14" s="8" t="s">
        <v>8</v>
      </c>
      <c r="D14" s="5" t="s">
        <v>260</v>
      </c>
      <c r="E14" s="5">
        <v>10</v>
      </c>
    </row>
    <row r="15" spans="1:11" x14ac:dyDescent="0.25">
      <c r="A15" s="16" t="s">
        <v>45</v>
      </c>
      <c r="B15" s="1" t="s">
        <v>17</v>
      </c>
      <c r="C15" s="8" t="s">
        <v>8</v>
      </c>
      <c r="D15" s="5" t="s">
        <v>249</v>
      </c>
      <c r="E15" s="5">
        <v>11</v>
      </c>
    </row>
    <row r="16" spans="1:11" x14ac:dyDescent="0.25">
      <c r="A16" s="16" t="s">
        <v>152</v>
      </c>
      <c r="B16" s="1" t="s">
        <v>11</v>
      </c>
      <c r="C16" s="8" t="s">
        <v>8</v>
      </c>
      <c r="D16" s="5" t="s">
        <v>241</v>
      </c>
      <c r="E16" s="5">
        <v>12</v>
      </c>
    </row>
    <row r="17" spans="1:5" x14ac:dyDescent="0.25">
      <c r="A17" s="1" t="s">
        <v>42</v>
      </c>
      <c r="B17" s="1" t="s">
        <v>14</v>
      </c>
      <c r="C17" s="8" t="s">
        <v>8</v>
      </c>
      <c r="D17" s="5" t="s">
        <v>245</v>
      </c>
      <c r="E17" s="5">
        <v>13</v>
      </c>
    </row>
    <row r="18" spans="1:5" x14ac:dyDescent="0.25">
      <c r="A18" s="29" t="s">
        <v>46</v>
      </c>
      <c r="B18" s="1" t="s">
        <v>19</v>
      </c>
      <c r="C18" s="8" t="s">
        <v>8</v>
      </c>
      <c r="D18" s="5" t="s">
        <v>251</v>
      </c>
      <c r="E18" s="5">
        <v>14</v>
      </c>
    </row>
    <row r="19" spans="1:5" x14ac:dyDescent="0.25">
      <c r="A19" s="1" t="s">
        <v>48</v>
      </c>
      <c r="B19" s="1" t="s">
        <v>22</v>
      </c>
      <c r="C19" s="8" t="s">
        <v>8</v>
      </c>
      <c r="D19" s="5" t="s">
        <v>254</v>
      </c>
      <c r="E19" s="5">
        <v>15</v>
      </c>
    </row>
    <row r="20" spans="1:5" x14ac:dyDescent="0.25">
      <c r="A20" s="1" t="s">
        <v>52</v>
      </c>
      <c r="B20" s="1" t="s">
        <v>29</v>
      </c>
      <c r="C20" s="8" t="s">
        <v>8</v>
      </c>
      <c r="D20" s="5" t="s">
        <v>246</v>
      </c>
      <c r="E20" s="5">
        <v>16</v>
      </c>
    </row>
    <row r="21" spans="1:5" x14ac:dyDescent="0.25">
      <c r="A21" s="1" t="s">
        <v>215</v>
      </c>
      <c r="B21" s="1" t="s">
        <v>21</v>
      </c>
      <c r="C21" s="8" t="s">
        <v>8</v>
      </c>
      <c r="D21" s="5" t="s">
        <v>253</v>
      </c>
      <c r="E21" s="5">
        <v>17</v>
      </c>
    </row>
    <row r="22" spans="1:5" x14ac:dyDescent="0.25">
      <c r="A22" s="16" t="s">
        <v>139</v>
      </c>
      <c r="B22" s="1" t="s">
        <v>27</v>
      </c>
      <c r="C22" s="8" t="s">
        <v>8</v>
      </c>
      <c r="D22" s="5" t="s">
        <v>259</v>
      </c>
      <c r="E22" s="5">
        <v>18</v>
      </c>
    </row>
    <row r="23" spans="1:5" x14ac:dyDescent="0.25">
      <c r="A23" s="1" t="s">
        <v>40</v>
      </c>
      <c r="B23" s="1" t="s">
        <v>10</v>
      </c>
      <c r="C23" s="8" t="s">
        <v>8</v>
      </c>
      <c r="D23" s="5" t="s">
        <v>240</v>
      </c>
      <c r="E23" s="5">
        <v>19</v>
      </c>
    </row>
    <row r="24" spans="1:5" x14ac:dyDescent="0.25">
      <c r="A24" s="1" t="s">
        <v>212</v>
      </c>
      <c r="B24" s="1" t="s">
        <v>51</v>
      </c>
      <c r="C24" s="8" t="s">
        <v>8</v>
      </c>
      <c r="D24" s="5" t="s">
        <v>261</v>
      </c>
      <c r="E24" s="5">
        <v>20</v>
      </c>
    </row>
    <row r="25" spans="1:5" x14ac:dyDescent="0.25">
      <c r="A25" s="1" t="s">
        <v>156</v>
      </c>
      <c r="B25" s="1" t="s">
        <v>24</v>
      </c>
      <c r="C25" s="8" t="s">
        <v>8</v>
      </c>
      <c r="D25" s="5" t="s">
        <v>256</v>
      </c>
      <c r="E25" s="5">
        <v>21</v>
      </c>
    </row>
    <row r="26" spans="1:5" x14ac:dyDescent="0.25">
      <c r="A26" s="23" t="s">
        <v>157</v>
      </c>
      <c r="B26" s="1" t="s">
        <v>205</v>
      </c>
      <c r="C26" s="8" t="s">
        <v>8</v>
      </c>
      <c r="D26" s="5" t="s">
        <v>257</v>
      </c>
      <c r="E26" s="5">
        <v>22</v>
      </c>
    </row>
    <row r="27" spans="1:5" x14ac:dyDescent="0.25">
      <c r="A27" s="26" t="s">
        <v>43</v>
      </c>
      <c r="B27" s="1" t="s">
        <v>15</v>
      </c>
      <c r="C27" s="8" t="s">
        <v>8</v>
      </c>
      <c r="D27" s="5" t="s">
        <v>247</v>
      </c>
      <c r="E27" s="5">
        <v>23</v>
      </c>
    </row>
    <row r="28" spans="1:5" x14ac:dyDescent="0.25">
      <c r="A28" s="16" t="s">
        <v>158</v>
      </c>
      <c r="B28" s="1" t="s">
        <v>26</v>
      </c>
      <c r="C28" s="8" t="s">
        <v>8</v>
      </c>
      <c r="D28" s="5"/>
      <c r="E28" s="5">
        <v>24</v>
      </c>
    </row>
    <row r="30" spans="1:5" x14ac:dyDescent="0.25">
      <c r="A30" s="4" t="s">
        <v>200</v>
      </c>
      <c r="B30" s="1" t="s">
        <v>51</v>
      </c>
      <c r="C30" s="7" t="s">
        <v>8</v>
      </c>
      <c r="D30" s="5" t="s">
        <v>263</v>
      </c>
      <c r="E30" s="5">
        <v>1</v>
      </c>
    </row>
    <row r="31" spans="1:5" x14ac:dyDescent="0.25">
      <c r="A31" s="18" t="s">
        <v>151</v>
      </c>
      <c r="B31" s="1" t="s">
        <v>7</v>
      </c>
      <c r="C31" s="8" t="s">
        <v>8</v>
      </c>
      <c r="D31" s="5" t="s">
        <v>238</v>
      </c>
      <c r="E31" s="5">
        <v>2</v>
      </c>
    </row>
    <row r="32" spans="1:5" x14ac:dyDescent="0.25">
      <c r="A32" s="4" t="s">
        <v>159</v>
      </c>
      <c r="B32" s="1" t="s">
        <v>26</v>
      </c>
      <c r="C32" s="8" t="s">
        <v>8</v>
      </c>
      <c r="D32" s="5" t="s">
        <v>258</v>
      </c>
      <c r="E32" s="5">
        <v>3</v>
      </c>
    </row>
    <row r="33" spans="1:7" x14ac:dyDescent="0.25">
      <c r="A33" s="4" t="s">
        <v>154</v>
      </c>
      <c r="B33" s="1" t="s">
        <v>13</v>
      </c>
      <c r="C33" s="8" t="s">
        <v>8</v>
      </c>
      <c r="D33" s="5" t="s">
        <v>244</v>
      </c>
      <c r="E33" s="5">
        <v>4</v>
      </c>
    </row>
    <row r="34" spans="1:7" x14ac:dyDescent="0.25">
      <c r="A34" s="4" t="s">
        <v>53</v>
      </c>
      <c r="B34" s="1" t="s">
        <v>29</v>
      </c>
      <c r="C34" s="7" t="s">
        <v>8</v>
      </c>
      <c r="D34" s="5" t="s">
        <v>262</v>
      </c>
      <c r="E34" s="5">
        <v>5</v>
      </c>
      <c r="F34" s="6"/>
      <c r="G34" s="6"/>
    </row>
  </sheetData>
  <autoFilter ref="A4:E26" xr:uid="{73DDC503-B5BD-4AC8-9C06-16A2C7ABEE0F}">
    <sortState xmlns:xlrd2="http://schemas.microsoft.com/office/spreadsheetml/2017/richdata2" ref="A5:E28">
      <sortCondition ref="D4:D26"/>
    </sortState>
  </autoFilter>
  <mergeCells count="1">
    <mergeCell ref="A1:G1"/>
  </mergeCells>
  <pageMargins left="0.25" right="0.25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3252-27C1-416F-A6D9-E17478FA4C74}">
  <dimension ref="A1:I27"/>
  <sheetViews>
    <sheetView workbookViewId="0">
      <selection activeCell="A6" sqref="A6:E8"/>
    </sheetView>
  </sheetViews>
  <sheetFormatPr defaultRowHeight="15" x14ac:dyDescent="0.25"/>
  <cols>
    <col min="1" max="1" width="30" bestFit="1" customWidth="1"/>
    <col min="2" max="2" width="28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9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9"/>
      <c r="B2" s="9"/>
      <c r="C2" s="10"/>
      <c r="D2" s="10"/>
      <c r="E2" s="10"/>
      <c r="F2" s="9"/>
      <c r="G2" s="9"/>
      <c r="H2" s="9"/>
      <c r="I2" s="9"/>
    </row>
    <row r="3" spans="1:9" x14ac:dyDescent="0.25">
      <c r="A3" s="9" t="s">
        <v>54</v>
      </c>
      <c r="B3" s="9"/>
      <c r="C3" s="10"/>
      <c r="D3" s="10"/>
      <c r="E3" s="10"/>
      <c r="F3" s="9"/>
      <c r="G3" s="9"/>
      <c r="H3" s="9"/>
      <c r="I3" s="9"/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9" x14ac:dyDescent="0.25">
      <c r="A6" s="4" t="s">
        <v>58</v>
      </c>
      <c r="B6" s="4" t="s">
        <v>12</v>
      </c>
      <c r="C6" s="43" t="s">
        <v>30</v>
      </c>
      <c r="D6" s="4" t="s">
        <v>220</v>
      </c>
      <c r="E6" s="4">
        <v>1</v>
      </c>
    </row>
    <row r="7" spans="1:9" x14ac:dyDescent="0.25">
      <c r="A7" s="17" t="s">
        <v>67</v>
      </c>
      <c r="B7" s="4" t="s">
        <v>28</v>
      </c>
      <c r="C7" s="43" t="s">
        <v>30</v>
      </c>
      <c r="D7" s="4" t="s">
        <v>234</v>
      </c>
      <c r="E7" s="4">
        <v>2</v>
      </c>
    </row>
    <row r="8" spans="1:9" x14ac:dyDescent="0.25">
      <c r="A8" s="4" t="s">
        <v>66</v>
      </c>
      <c r="B8" s="4" t="s">
        <v>25</v>
      </c>
      <c r="C8" s="43" t="s">
        <v>30</v>
      </c>
      <c r="D8" s="4" t="s">
        <v>232</v>
      </c>
      <c r="E8" s="4">
        <v>3</v>
      </c>
    </row>
    <row r="9" spans="1:9" x14ac:dyDescent="0.25">
      <c r="A9" s="23" t="s">
        <v>162</v>
      </c>
      <c r="B9" s="1" t="s">
        <v>18</v>
      </c>
      <c r="C9" s="8" t="s">
        <v>30</v>
      </c>
      <c r="D9" s="1" t="s">
        <v>226</v>
      </c>
      <c r="E9" s="1">
        <v>4</v>
      </c>
    </row>
    <row r="10" spans="1:9" x14ac:dyDescent="0.25">
      <c r="A10" s="1" t="s">
        <v>160</v>
      </c>
      <c r="B10" s="1" t="s">
        <v>11</v>
      </c>
      <c r="C10" s="8" t="s">
        <v>30</v>
      </c>
      <c r="D10" s="1" t="s">
        <v>219</v>
      </c>
      <c r="E10" s="1">
        <v>5</v>
      </c>
    </row>
    <row r="11" spans="1:9" x14ac:dyDescent="0.25">
      <c r="A11" s="1" t="s">
        <v>56</v>
      </c>
      <c r="B11" s="1" t="s">
        <v>9</v>
      </c>
      <c r="C11" s="8" t="s">
        <v>30</v>
      </c>
      <c r="D11" s="1" t="s">
        <v>217</v>
      </c>
      <c r="E11" s="1">
        <v>6</v>
      </c>
    </row>
    <row r="12" spans="1:9" x14ac:dyDescent="0.25">
      <c r="A12" s="1" t="s">
        <v>213</v>
      </c>
      <c r="B12" s="1" t="s">
        <v>51</v>
      </c>
      <c r="C12" s="8" t="s">
        <v>30</v>
      </c>
      <c r="D12" s="1" t="s">
        <v>235</v>
      </c>
      <c r="E12" s="1">
        <v>7</v>
      </c>
    </row>
    <row r="13" spans="1:9" x14ac:dyDescent="0.25">
      <c r="A13" s="27" t="s">
        <v>68</v>
      </c>
      <c r="B13" s="1" t="s">
        <v>29</v>
      </c>
      <c r="C13" s="8" t="s">
        <v>30</v>
      </c>
      <c r="D13" s="1" t="s">
        <v>236</v>
      </c>
      <c r="E13" s="1">
        <v>8</v>
      </c>
    </row>
    <row r="14" spans="1:9" x14ac:dyDescent="0.25">
      <c r="A14" s="1" t="s">
        <v>59</v>
      </c>
      <c r="B14" s="1" t="s">
        <v>14</v>
      </c>
      <c r="C14" s="8" t="s">
        <v>30</v>
      </c>
      <c r="D14" s="1" t="s">
        <v>222</v>
      </c>
      <c r="E14" s="1">
        <v>9</v>
      </c>
    </row>
    <row r="15" spans="1:9" x14ac:dyDescent="0.25">
      <c r="A15" s="1" t="s">
        <v>55</v>
      </c>
      <c r="B15" s="1" t="s">
        <v>7</v>
      </c>
      <c r="C15" s="8" t="s">
        <v>30</v>
      </c>
      <c r="D15" s="1" t="s">
        <v>216</v>
      </c>
      <c r="E15" s="1">
        <v>10</v>
      </c>
    </row>
    <row r="16" spans="1:9" x14ac:dyDescent="0.25">
      <c r="A16" s="16" t="s">
        <v>64</v>
      </c>
      <c r="B16" s="1" t="s">
        <v>20</v>
      </c>
      <c r="C16" s="8" t="s">
        <v>30</v>
      </c>
      <c r="D16" s="1" t="s">
        <v>227</v>
      </c>
      <c r="E16" s="1">
        <v>11</v>
      </c>
    </row>
    <row r="17" spans="1:5" x14ac:dyDescent="0.25">
      <c r="A17" s="16" t="s">
        <v>62</v>
      </c>
      <c r="B17" s="1" t="s">
        <v>17</v>
      </c>
      <c r="C17" s="8" t="s">
        <v>30</v>
      </c>
      <c r="D17" s="1" t="s">
        <v>225</v>
      </c>
      <c r="E17" s="1">
        <v>12</v>
      </c>
    </row>
    <row r="18" spans="1:5" x14ac:dyDescent="0.25">
      <c r="A18" s="1" t="s">
        <v>65</v>
      </c>
      <c r="B18" s="1" t="s">
        <v>22</v>
      </c>
      <c r="C18" s="8" t="s">
        <v>30</v>
      </c>
      <c r="D18" s="1" t="s">
        <v>229</v>
      </c>
      <c r="E18" s="1">
        <v>13</v>
      </c>
    </row>
    <row r="19" spans="1:5" x14ac:dyDescent="0.25">
      <c r="A19" s="23" t="s">
        <v>164</v>
      </c>
      <c r="B19" s="1" t="s">
        <v>205</v>
      </c>
      <c r="C19" s="8" t="s">
        <v>30</v>
      </c>
      <c r="D19" s="1" t="s">
        <v>233</v>
      </c>
      <c r="E19" s="1">
        <v>14</v>
      </c>
    </row>
    <row r="20" spans="1:5" x14ac:dyDescent="0.25">
      <c r="A20" s="1" t="s">
        <v>57</v>
      </c>
      <c r="B20" s="1" t="s">
        <v>10</v>
      </c>
      <c r="C20" s="8" t="s">
        <v>30</v>
      </c>
      <c r="D20" s="1" t="s">
        <v>218</v>
      </c>
      <c r="E20" s="1">
        <v>15</v>
      </c>
    </row>
    <row r="21" spans="1:5" x14ac:dyDescent="0.25">
      <c r="A21" s="1" t="s">
        <v>161</v>
      </c>
      <c r="B21" s="1" t="s">
        <v>13</v>
      </c>
      <c r="C21" s="8" t="s">
        <v>30</v>
      </c>
      <c r="D21" s="1" t="s">
        <v>221</v>
      </c>
      <c r="E21" s="1">
        <v>16</v>
      </c>
    </row>
    <row r="22" spans="1:5" x14ac:dyDescent="0.25">
      <c r="A22" s="26" t="s">
        <v>60</v>
      </c>
      <c r="B22" s="1" t="s">
        <v>15</v>
      </c>
      <c r="C22" s="8" t="s">
        <v>30</v>
      </c>
      <c r="D22" s="1" t="s">
        <v>223</v>
      </c>
      <c r="E22" s="1">
        <v>17</v>
      </c>
    </row>
    <row r="23" spans="1:5" x14ac:dyDescent="0.25">
      <c r="A23" s="1" t="s">
        <v>140</v>
      </c>
      <c r="B23" s="1" t="s">
        <v>21</v>
      </c>
      <c r="C23" s="8" t="s">
        <v>30</v>
      </c>
      <c r="D23" s="1" t="s">
        <v>228</v>
      </c>
      <c r="E23" s="1">
        <v>18</v>
      </c>
    </row>
    <row r="24" spans="1:5" ht="15.75" thickBot="1" x14ac:dyDescent="0.3">
      <c r="A24" s="16" t="s">
        <v>141</v>
      </c>
      <c r="B24" s="1" t="s">
        <v>23</v>
      </c>
      <c r="C24" s="8" t="s">
        <v>30</v>
      </c>
      <c r="D24" s="1" t="s">
        <v>230</v>
      </c>
      <c r="E24" s="1">
        <v>19</v>
      </c>
    </row>
    <row r="25" spans="1:5" x14ac:dyDescent="0.25">
      <c r="A25" s="25" t="s">
        <v>163</v>
      </c>
      <c r="B25" s="1" t="s">
        <v>24</v>
      </c>
      <c r="C25" s="8" t="s">
        <v>30</v>
      </c>
      <c r="D25" s="1" t="s">
        <v>231</v>
      </c>
      <c r="E25" s="1">
        <v>20</v>
      </c>
    </row>
    <row r="26" spans="1:5" x14ac:dyDescent="0.25">
      <c r="A26" s="1" t="s">
        <v>61</v>
      </c>
      <c r="B26" s="1" t="s">
        <v>16</v>
      </c>
      <c r="C26" s="8" t="s">
        <v>30</v>
      </c>
      <c r="D26" s="1" t="s">
        <v>224</v>
      </c>
      <c r="E26" s="1">
        <v>21</v>
      </c>
    </row>
    <row r="27" spans="1:5" x14ac:dyDescent="0.25">
      <c r="A27" s="28" t="s">
        <v>63</v>
      </c>
      <c r="B27" s="1" t="s">
        <v>19</v>
      </c>
      <c r="C27" s="8" t="s">
        <v>30</v>
      </c>
      <c r="D27" s="1"/>
      <c r="E27" s="1">
        <v>22</v>
      </c>
    </row>
  </sheetData>
  <autoFilter ref="A5:E27" xr:uid="{A7953252-27C1-416F-A6D9-E17478FA4C74}">
    <sortState xmlns:xlrd2="http://schemas.microsoft.com/office/spreadsheetml/2017/richdata2" ref="A6:E27">
      <sortCondition ref="D5:D27"/>
    </sortState>
  </autoFilter>
  <mergeCells count="1">
    <mergeCell ref="A1:I1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8B1A-E46B-4371-84D8-021DEB876AD6}">
  <dimension ref="A1:K31"/>
  <sheetViews>
    <sheetView workbookViewId="0">
      <selection activeCell="A6" sqref="A6:E8"/>
    </sheetView>
  </sheetViews>
  <sheetFormatPr defaultRowHeight="15" x14ac:dyDescent="0.25"/>
  <cols>
    <col min="1" max="1" width="30.140625" bestFit="1" customWidth="1"/>
    <col min="2" max="2" width="28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1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9"/>
      <c r="B2" s="9"/>
      <c r="C2" s="10"/>
      <c r="D2" s="10"/>
      <c r="E2" s="10"/>
      <c r="F2" s="10"/>
      <c r="G2" s="10"/>
      <c r="H2" s="9"/>
      <c r="I2" s="9"/>
      <c r="J2" s="9"/>
      <c r="K2" s="9"/>
    </row>
    <row r="3" spans="1:11" x14ac:dyDescent="0.25">
      <c r="A3" s="9" t="s">
        <v>54</v>
      </c>
      <c r="B3" s="9"/>
      <c r="C3" s="10"/>
      <c r="D3" s="10"/>
      <c r="E3" s="10"/>
      <c r="F3" s="10"/>
      <c r="G3" s="10"/>
      <c r="H3" s="9"/>
      <c r="I3" s="9"/>
      <c r="J3" s="9"/>
      <c r="K3" s="9"/>
    </row>
    <row r="5" spans="1:11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11" x14ac:dyDescent="0.25">
      <c r="A6" s="4" t="s">
        <v>70</v>
      </c>
      <c r="B6" s="4" t="s">
        <v>9</v>
      </c>
      <c r="C6" s="4" t="s">
        <v>31</v>
      </c>
      <c r="D6" s="43" t="s">
        <v>265</v>
      </c>
      <c r="E6" s="43">
        <v>1</v>
      </c>
    </row>
    <row r="7" spans="1:11" x14ac:dyDescent="0.25">
      <c r="A7" s="4" t="s">
        <v>144</v>
      </c>
      <c r="B7" s="4" t="s">
        <v>27</v>
      </c>
      <c r="C7" s="4" t="s">
        <v>31</v>
      </c>
      <c r="D7" s="43" t="s">
        <v>283</v>
      </c>
      <c r="E7" s="43">
        <v>2</v>
      </c>
    </row>
    <row r="8" spans="1:11" x14ac:dyDescent="0.25">
      <c r="A8" s="4" t="s">
        <v>75</v>
      </c>
      <c r="B8" s="4" t="s">
        <v>16</v>
      </c>
      <c r="C8" s="4" t="s">
        <v>31</v>
      </c>
      <c r="D8" s="43" t="s">
        <v>272</v>
      </c>
      <c r="E8" s="43">
        <v>3</v>
      </c>
    </row>
    <row r="9" spans="1:11" x14ac:dyDescent="0.25">
      <c r="A9" s="1" t="s">
        <v>72</v>
      </c>
      <c r="B9" s="1" t="s">
        <v>12</v>
      </c>
      <c r="C9" s="1" t="s">
        <v>31</v>
      </c>
      <c r="D9" s="8" t="s">
        <v>268</v>
      </c>
      <c r="E9" s="8">
        <v>4</v>
      </c>
    </row>
    <row r="10" spans="1:11" x14ac:dyDescent="0.25">
      <c r="A10" s="1" t="s">
        <v>171</v>
      </c>
      <c r="B10" s="1" t="s">
        <v>51</v>
      </c>
      <c r="C10" s="1" t="s">
        <v>31</v>
      </c>
      <c r="D10" s="8" t="s">
        <v>285</v>
      </c>
      <c r="E10" s="8">
        <v>5</v>
      </c>
    </row>
    <row r="11" spans="1:11" x14ac:dyDescent="0.25">
      <c r="A11" s="26" t="s">
        <v>74</v>
      </c>
      <c r="B11" s="1" t="s">
        <v>15</v>
      </c>
      <c r="C11" s="1" t="s">
        <v>31</v>
      </c>
      <c r="D11" s="8" t="s">
        <v>271</v>
      </c>
      <c r="E11" s="8">
        <v>6</v>
      </c>
    </row>
    <row r="12" spans="1:11" x14ac:dyDescent="0.25">
      <c r="A12" s="1" t="s">
        <v>80</v>
      </c>
      <c r="B12" s="1" t="s">
        <v>28</v>
      </c>
      <c r="C12" s="1" t="s">
        <v>31</v>
      </c>
      <c r="D12" s="8" t="s">
        <v>284</v>
      </c>
      <c r="E12" s="8">
        <v>7</v>
      </c>
    </row>
    <row r="13" spans="1:11" x14ac:dyDescent="0.25">
      <c r="A13" s="27" t="s">
        <v>79</v>
      </c>
      <c r="B13" s="1" t="s">
        <v>25</v>
      </c>
      <c r="C13" s="1" t="s">
        <v>31</v>
      </c>
      <c r="D13" s="8" t="s">
        <v>280</v>
      </c>
      <c r="E13" s="8">
        <v>8</v>
      </c>
    </row>
    <row r="14" spans="1:11" x14ac:dyDescent="0.25">
      <c r="A14" s="1" t="s">
        <v>170</v>
      </c>
      <c r="B14" s="1" t="s">
        <v>26</v>
      </c>
      <c r="C14" s="1" t="s">
        <v>31</v>
      </c>
      <c r="D14" s="8" t="s">
        <v>282</v>
      </c>
      <c r="E14" s="8">
        <v>9</v>
      </c>
    </row>
    <row r="15" spans="1:11" x14ac:dyDescent="0.25">
      <c r="A15" s="1" t="s">
        <v>69</v>
      </c>
      <c r="B15" s="1" t="s">
        <v>7</v>
      </c>
      <c r="C15" s="1" t="s">
        <v>31</v>
      </c>
      <c r="D15" s="8" t="s">
        <v>264</v>
      </c>
      <c r="E15" s="8">
        <v>10</v>
      </c>
    </row>
    <row r="16" spans="1:11" x14ac:dyDescent="0.25">
      <c r="A16" s="3" t="s">
        <v>169</v>
      </c>
      <c r="B16" s="1" t="s">
        <v>205</v>
      </c>
      <c r="C16" s="1" t="s">
        <v>31</v>
      </c>
      <c r="D16" s="8" t="s">
        <v>281</v>
      </c>
      <c r="E16" s="8">
        <v>11</v>
      </c>
    </row>
    <row r="17" spans="1:5" x14ac:dyDescent="0.25">
      <c r="A17" s="16" t="s">
        <v>76</v>
      </c>
      <c r="B17" s="1" t="s">
        <v>17</v>
      </c>
      <c r="C17" s="1" t="s">
        <v>31</v>
      </c>
      <c r="D17" s="8" t="s">
        <v>273</v>
      </c>
      <c r="E17" s="8">
        <v>12</v>
      </c>
    </row>
    <row r="18" spans="1:5" x14ac:dyDescent="0.25">
      <c r="A18" s="1" t="s">
        <v>166</v>
      </c>
      <c r="B18" s="1" t="s">
        <v>13</v>
      </c>
      <c r="C18" s="1" t="s">
        <v>31</v>
      </c>
      <c r="D18" s="8" t="s">
        <v>269</v>
      </c>
      <c r="E18" s="8">
        <v>13</v>
      </c>
    </row>
    <row r="19" spans="1:5" x14ac:dyDescent="0.25">
      <c r="A19" s="1" t="s">
        <v>142</v>
      </c>
      <c r="B19" s="1" t="s">
        <v>21</v>
      </c>
      <c r="C19" s="1" t="s">
        <v>31</v>
      </c>
      <c r="D19" s="8" t="s">
        <v>277</v>
      </c>
      <c r="E19" s="8">
        <v>14</v>
      </c>
    </row>
    <row r="20" spans="1:5" x14ac:dyDescent="0.25">
      <c r="A20" s="1" t="s">
        <v>207</v>
      </c>
      <c r="B20" s="1" t="s">
        <v>20</v>
      </c>
      <c r="C20" s="1" t="s">
        <v>31</v>
      </c>
      <c r="D20" s="8" t="s">
        <v>276</v>
      </c>
      <c r="E20" s="8">
        <v>16</v>
      </c>
    </row>
    <row r="21" spans="1:5" x14ac:dyDescent="0.25">
      <c r="A21" s="1" t="s">
        <v>143</v>
      </c>
      <c r="B21" s="1" t="s">
        <v>23</v>
      </c>
      <c r="C21" s="1" t="s">
        <v>31</v>
      </c>
      <c r="D21" s="8" t="s">
        <v>279</v>
      </c>
      <c r="E21" s="8">
        <v>17</v>
      </c>
    </row>
    <row r="22" spans="1:5" x14ac:dyDescent="0.25">
      <c r="A22" s="29" t="s">
        <v>77</v>
      </c>
      <c r="B22" s="1" t="s">
        <v>19</v>
      </c>
      <c r="C22" s="1" t="s">
        <v>31</v>
      </c>
      <c r="D22" s="8" t="s">
        <v>275</v>
      </c>
      <c r="E22" s="8">
        <v>18</v>
      </c>
    </row>
    <row r="23" spans="1:5" x14ac:dyDescent="0.25">
      <c r="A23" s="16" t="s">
        <v>71</v>
      </c>
      <c r="B23" s="1" t="s">
        <v>10</v>
      </c>
      <c r="C23" s="1" t="s">
        <v>31</v>
      </c>
      <c r="D23" s="8" t="s">
        <v>266</v>
      </c>
      <c r="E23" s="8">
        <v>19</v>
      </c>
    </row>
    <row r="24" spans="1:5" x14ac:dyDescent="0.25">
      <c r="A24" s="16" t="s">
        <v>78</v>
      </c>
      <c r="B24" s="1" t="s">
        <v>22</v>
      </c>
      <c r="C24" s="1" t="s">
        <v>31</v>
      </c>
      <c r="D24" s="8" t="s">
        <v>278</v>
      </c>
      <c r="E24" s="8">
        <v>20</v>
      </c>
    </row>
    <row r="25" spans="1:5" x14ac:dyDescent="0.25">
      <c r="A25" s="23" t="s">
        <v>167</v>
      </c>
      <c r="B25" s="1" t="s">
        <v>18</v>
      </c>
      <c r="C25" s="1" t="s">
        <v>31</v>
      </c>
      <c r="D25" s="8" t="s">
        <v>274</v>
      </c>
      <c r="E25" s="8">
        <v>21</v>
      </c>
    </row>
    <row r="26" spans="1:5" x14ac:dyDescent="0.25">
      <c r="A26" s="1" t="s">
        <v>73</v>
      </c>
      <c r="B26" s="1" t="s">
        <v>14</v>
      </c>
      <c r="C26" s="1" t="s">
        <v>31</v>
      </c>
      <c r="D26" s="8" t="s">
        <v>270</v>
      </c>
      <c r="E26" s="8">
        <v>22</v>
      </c>
    </row>
    <row r="27" spans="1:5" x14ac:dyDescent="0.25">
      <c r="A27" s="1" t="s">
        <v>165</v>
      </c>
      <c r="B27" s="1" t="s">
        <v>11</v>
      </c>
      <c r="C27" s="1" t="s">
        <v>31</v>
      </c>
      <c r="D27" s="8" t="s">
        <v>267</v>
      </c>
      <c r="E27" s="8">
        <v>23</v>
      </c>
    </row>
    <row r="28" spans="1:5" x14ac:dyDescent="0.25">
      <c r="A28" s="1" t="s">
        <v>168</v>
      </c>
      <c r="B28" s="1" t="s">
        <v>24</v>
      </c>
      <c r="C28" s="1" t="s">
        <v>31</v>
      </c>
      <c r="D28" s="8"/>
      <c r="E28" s="8">
        <v>24</v>
      </c>
    </row>
    <row r="29" spans="1:5" x14ac:dyDescent="0.25">
      <c r="A29" s="1" t="s">
        <v>81</v>
      </c>
      <c r="B29" s="1" t="s">
        <v>29</v>
      </c>
      <c r="C29" s="1" t="s">
        <v>31</v>
      </c>
      <c r="D29" s="8"/>
      <c r="E29" s="8">
        <v>25</v>
      </c>
    </row>
    <row r="31" spans="1:5" x14ac:dyDescent="0.25">
      <c r="A31" s="4" t="s">
        <v>199</v>
      </c>
      <c r="B31" s="20" t="s">
        <v>198</v>
      </c>
      <c r="C31" s="1" t="s">
        <v>31</v>
      </c>
      <c r="D31" s="1" t="s">
        <v>286</v>
      </c>
      <c r="E31" s="8">
        <v>15</v>
      </c>
    </row>
  </sheetData>
  <autoFilter ref="A5:E29" xr:uid="{1C278B1A-E46B-4371-84D8-021DEB876AD6}">
    <sortState xmlns:xlrd2="http://schemas.microsoft.com/office/spreadsheetml/2017/richdata2" ref="A6:E29">
      <sortCondition ref="D5:D29"/>
    </sortState>
  </autoFilter>
  <mergeCells count="1">
    <mergeCell ref="A1:K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0B74-93FD-4773-86C8-18B12DF78611}">
  <dimension ref="A1:AG35"/>
  <sheetViews>
    <sheetView workbookViewId="0">
      <selection activeCell="A6" sqref="A6:E8"/>
    </sheetView>
  </sheetViews>
  <sheetFormatPr defaultRowHeight="15" x14ac:dyDescent="0.25"/>
  <cols>
    <col min="1" max="1" width="29.85546875" bestFit="1" customWidth="1"/>
    <col min="2" max="2" width="28.2851562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39" t="s">
        <v>0</v>
      </c>
      <c r="B1" s="40"/>
      <c r="C1" s="40"/>
      <c r="D1" s="40"/>
      <c r="E1" s="41"/>
      <c r="F1" s="21"/>
      <c r="G1" s="21"/>
      <c r="H1" s="21"/>
      <c r="I1" s="21"/>
      <c r="J1" s="21"/>
      <c r="K1" s="21"/>
      <c r="L1" s="21"/>
    </row>
    <row r="2" spans="1:33" x14ac:dyDescent="0.25">
      <c r="A2" s="9"/>
      <c r="B2" s="9"/>
      <c r="C2" s="10"/>
      <c r="D2" s="10"/>
      <c r="E2" s="10"/>
      <c r="F2" s="10"/>
      <c r="G2" s="10"/>
      <c r="H2" s="10"/>
      <c r="I2" s="9"/>
      <c r="J2" s="9"/>
      <c r="K2" s="9"/>
      <c r="L2" s="9"/>
    </row>
    <row r="3" spans="1:33" x14ac:dyDescent="0.25">
      <c r="A3" s="9" t="s">
        <v>54</v>
      </c>
      <c r="B3" s="9"/>
      <c r="C3" s="10"/>
      <c r="D3" s="10"/>
      <c r="E3" s="10"/>
      <c r="F3" s="10"/>
      <c r="G3" s="10"/>
      <c r="H3" s="10"/>
      <c r="I3" s="9"/>
      <c r="J3" s="9"/>
      <c r="K3" s="9"/>
      <c r="L3" s="9"/>
    </row>
    <row r="4" spans="1:33" x14ac:dyDescent="0.25"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44"/>
      <c r="H5" s="44"/>
      <c r="I5" s="44"/>
      <c r="J5" s="12"/>
      <c r="K5" s="12"/>
      <c r="L5" s="12"/>
      <c r="M5" s="12"/>
      <c r="N5" s="12"/>
      <c r="O5" s="12"/>
      <c r="P5" s="44"/>
      <c r="Q5" s="44"/>
      <c r="R5" s="44"/>
      <c r="S5" s="12"/>
      <c r="T5" s="12"/>
      <c r="U5" s="12"/>
      <c r="V5" s="12"/>
      <c r="W5" s="12"/>
      <c r="X5" s="12"/>
      <c r="Y5" s="44"/>
      <c r="Z5" s="44"/>
      <c r="AA5" s="44"/>
      <c r="AB5" s="12"/>
      <c r="AC5" s="12"/>
      <c r="AD5" s="12"/>
      <c r="AE5" s="12"/>
      <c r="AF5" s="12"/>
      <c r="AG5" s="12"/>
    </row>
    <row r="6" spans="1:33" x14ac:dyDescent="0.25">
      <c r="A6" s="4" t="s">
        <v>83</v>
      </c>
      <c r="B6" s="4" t="s">
        <v>9</v>
      </c>
      <c r="C6" s="43" t="s">
        <v>32</v>
      </c>
      <c r="D6" s="4">
        <v>1</v>
      </c>
      <c r="E6" s="4">
        <v>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4" t="s">
        <v>82</v>
      </c>
      <c r="B7" s="4" t="s">
        <v>7</v>
      </c>
      <c r="C7" s="43" t="s">
        <v>32</v>
      </c>
      <c r="D7" s="4">
        <v>2</v>
      </c>
      <c r="E7" s="4">
        <v>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x14ac:dyDescent="0.25">
      <c r="A8" s="4" t="s">
        <v>85</v>
      </c>
      <c r="B8" s="4" t="s">
        <v>12</v>
      </c>
      <c r="C8" s="43" t="s">
        <v>32</v>
      </c>
      <c r="D8" s="4">
        <v>3</v>
      </c>
      <c r="E8" s="4">
        <v>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1" t="s">
        <v>89</v>
      </c>
      <c r="B9" s="1" t="s">
        <v>20</v>
      </c>
      <c r="C9" s="8" t="s">
        <v>32</v>
      </c>
      <c r="D9" s="1">
        <v>4</v>
      </c>
      <c r="E9" s="1">
        <v>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x14ac:dyDescent="0.25">
      <c r="A10" s="26" t="s">
        <v>87</v>
      </c>
      <c r="B10" s="1" t="s">
        <v>15</v>
      </c>
      <c r="C10" s="8" t="s">
        <v>32</v>
      </c>
      <c r="D10" s="1">
        <v>5</v>
      </c>
      <c r="E10" s="1">
        <v>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x14ac:dyDescent="0.25">
      <c r="A11" s="27" t="s">
        <v>84</v>
      </c>
      <c r="B11" s="1" t="s">
        <v>10</v>
      </c>
      <c r="C11" s="8" t="s">
        <v>32</v>
      </c>
      <c r="D11" s="1">
        <v>6</v>
      </c>
      <c r="E11" s="1">
        <v>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x14ac:dyDescent="0.25">
      <c r="A12" s="1" t="s">
        <v>92</v>
      </c>
      <c r="B12" s="1" t="s">
        <v>28</v>
      </c>
      <c r="C12" s="8" t="s">
        <v>32</v>
      </c>
      <c r="D12" s="1">
        <v>7</v>
      </c>
      <c r="E12" s="1">
        <v>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x14ac:dyDescent="0.25">
      <c r="A13" s="23" t="s">
        <v>174</v>
      </c>
      <c r="B13" s="1" t="s">
        <v>18</v>
      </c>
      <c r="C13" s="8" t="s">
        <v>32</v>
      </c>
      <c r="D13" s="1">
        <v>8</v>
      </c>
      <c r="E13" s="1">
        <v>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x14ac:dyDescent="0.25">
      <c r="A14" s="16" t="s">
        <v>91</v>
      </c>
      <c r="B14" s="1" t="s">
        <v>25</v>
      </c>
      <c r="C14" s="8" t="s">
        <v>32</v>
      </c>
      <c r="D14" s="1">
        <v>9</v>
      </c>
      <c r="E14" s="1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x14ac:dyDescent="0.25">
      <c r="A15" s="1" t="s">
        <v>137</v>
      </c>
      <c r="B15" s="1" t="s">
        <v>51</v>
      </c>
      <c r="C15" s="8" t="s">
        <v>32</v>
      </c>
      <c r="D15" s="1">
        <v>10</v>
      </c>
      <c r="E15" s="1">
        <v>10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x14ac:dyDescent="0.25">
      <c r="A16" s="1" t="s">
        <v>175</v>
      </c>
      <c r="B16" s="1" t="s">
        <v>24</v>
      </c>
      <c r="C16" s="8" t="s">
        <v>32</v>
      </c>
      <c r="D16" s="1">
        <v>11</v>
      </c>
      <c r="E16" s="1">
        <v>11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x14ac:dyDescent="0.25">
      <c r="A17" s="1" t="s">
        <v>90</v>
      </c>
      <c r="B17" s="1" t="s">
        <v>22</v>
      </c>
      <c r="C17" s="8" t="s">
        <v>32</v>
      </c>
      <c r="D17" s="1">
        <v>12</v>
      </c>
      <c r="E17" s="1">
        <v>12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x14ac:dyDescent="0.25">
      <c r="A18" s="1" t="s">
        <v>147</v>
      </c>
      <c r="B18" s="1" t="s">
        <v>27</v>
      </c>
      <c r="C18" s="8" t="s">
        <v>32</v>
      </c>
      <c r="D18" s="1">
        <v>13</v>
      </c>
      <c r="E18" s="1">
        <v>13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x14ac:dyDescent="0.25">
      <c r="A19" s="1" t="s">
        <v>86</v>
      </c>
      <c r="B19" s="1" t="s">
        <v>14</v>
      </c>
      <c r="C19" s="8" t="s">
        <v>32</v>
      </c>
      <c r="D19" s="1">
        <v>14</v>
      </c>
      <c r="E19" s="1">
        <v>14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x14ac:dyDescent="0.25">
      <c r="A20" s="1" t="s">
        <v>88</v>
      </c>
      <c r="B20" s="1" t="s">
        <v>16</v>
      </c>
      <c r="C20" s="8" t="s">
        <v>32</v>
      </c>
      <c r="D20" s="1">
        <v>14</v>
      </c>
      <c r="E20" s="1">
        <v>14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x14ac:dyDescent="0.25">
      <c r="A21" s="1" t="s">
        <v>173</v>
      </c>
      <c r="B21" s="1" t="s">
        <v>13</v>
      </c>
      <c r="C21" s="8" t="s">
        <v>32</v>
      </c>
      <c r="D21" s="1">
        <v>16</v>
      </c>
      <c r="E21" s="1">
        <v>16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x14ac:dyDescent="0.25">
      <c r="A22" s="23" t="s">
        <v>177</v>
      </c>
      <c r="B22" s="1" t="s">
        <v>205</v>
      </c>
      <c r="C22" s="8" t="s">
        <v>32</v>
      </c>
      <c r="D22" s="1">
        <v>17</v>
      </c>
      <c r="E22" s="1">
        <v>17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x14ac:dyDescent="0.25">
      <c r="A23" s="1" t="s">
        <v>172</v>
      </c>
      <c r="B23" s="1" t="s">
        <v>11</v>
      </c>
      <c r="C23" s="8" t="s">
        <v>32</v>
      </c>
      <c r="D23" s="1">
        <v>18</v>
      </c>
      <c r="E23" s="1">
        <v>18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x14ac:dyDescent="0.25">
      <c r="A24" s="16" t="s">
        <v>146</v>
      </c>
      <c r="B24" s="1" t="s">
        <v>23</v>
      </c>
      <c r="C24" s="8" t="s">
        <v>32</v>
      </c>
      <c r="D24" s="1">
        <v>18</v>
      </c>
      <c r="E24" s="1">
        <v>18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x14ac:dyDescent="0.25">
      <c r="A25" s="16" t="s">
        <v>315</v>
      </c>
      <c r="B25" s="1" t="s">
        <v>17</v>
      </c>
      <c r="C25" s="8" t="s">
        <v>32</v>
      </c>
      <c r="D25" s="1">
        <v>19</v>
      </c>
      <c r="E25" s="1">
        <v>19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x14ac:dyDescent="0.25">
      <c r="A26" s="1" t="s">
        <v>210</v>
      </c>
      <c r="B26" s="1" t="s">
        <v>26</v>
      </c>
      <c r="C26" s="8" t="s">
        <v>32</v>
      </c>
      <c r="D26" s="1">
        <v>19</v>
      </c>
      <c r="E26" s="1">
        <v>19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x14ac:dyDescent="0.25">
      <c r="A27" s="1" t="s">
        <v>215</v>
      </c>
      <c r="B27" s="1" t="s">
        <v>21</v>
      </c>
      <c r="C27" s="8" t="s">
        <v>32</v>
      </c>
      <c r="D27" s="1"/>
      <c r="E27" s="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x14ac:dyDescent="0.25">
      <c r="A28" s="1"/>
      <c r="B28" s="1" t="s">
        <v>19</v>
      </c>
      <c r="C28" s="8" t="s">
        <v>32</v>
      </c>
      <c r="D28" s="1"/>
      <c r="E28" s="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x14ac:dyDescent="0.25">
      <c r="A29" s="1" t="s">
        <v>93</v>
      </c>
      <c r="B29" s="1" t="s">
        <v>29</v>
      </c>
      <c r="C29" s="8" t="s">
        <v>32</v>
      </c>
      <c r="D29" s="1"/>
      <c r="E29" s="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x14ac:dyDescent="0.25">
      <c r="A30" s="1"/>
      <c r="B30" s="1"/>
      <c r="C30" s="7" t="s">
        <v>32</v>
      </c>
      <c r="D30" s="1"/>
      <c r="E30" s="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x14ac:dyDescent="0.25"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x14ac:dyDescent="0.25">
      <c r="A32" s="4" t="s">
        <v>179</v>
      </c>
      <c r="B32" s="1" t="s">
        <v>24</v>
      </c>
      <c r="C32" s="8" t="s">
        <v>32</v>
      </c>
      <c r="D32" s="1"/>
      <c r="E32" s="1">
        <v>19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x14ac:dyDescent="0.25">
      <c r="A33" s="4" t="s">
        <v>176</v>
      </c>
      <c r="B33" s="1" t="s">
        <v>24</v>
      </c>
      <c r="C33" s="8" t="s">
        <v>32</v>
      </c>
      <c r="D33" s="1"/>
      <c r="E33" s="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x14ac:dyDescent="0.25"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x14ac:dyDescent="0.25"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</sheetData>
  <autoFilter ref="A5:E5" xr:uid="{20510B74-93FD-4773-86C8-18B12DF78611}">
    <sortState xmlns:xlrd2="http://schemas.microsoft.com/office/spreadsheetml/2017/richdata2" ref="A6:E30">
      <sortCondition ref="E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9AFB-4314-4237-A318-8EE62F187FB2}">
  <dimension ref="A1:AG35"/>
  <sheetViews>
    <sheetView workbookViewId="0">
      <selection activeCell="A6" sqref="A6:E8"/>
    </sheetView>
  </sheetViews>
  <sheetFormatPr defaultRowHeight="15" x14ac:dyDescent="0.25"/>
  <cols>
    <col min="1" max="1" width="30.140625" bestFit="1" customWidth="1"/>
    <col min="2" max="2" width="28.2851562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39" t="s">
        <v>0</v>
      </c>
      <c r="B1" s="40"/>
      <c r="C1" s="40"/>
      <c r="D1" s="40"/>
      <c r="E1" s="41"/>
      <c r="F1" s="22"/>
      <c r="G1" s="22"/>
      <c r="H1" s="22"/>
      <c r="I1" s="22"/>
      <c r="J1" s="22"/>
      <c r="K1" s="22"/>
      <c r="L1" s="22"/>
    </row>
    <row r="2" spans="1:33" x14ac:dyDescent="0.25">
      <c r="A2" s="9"/>
      <c r="B2" s="9"/>
      <c r="C2" s="10"/>
      <c r="D2" s="10"/>
      <c r="E2" s="10"/>
      <c r="F2" s="10"/>
      <c r="G2" s="10"/>
      <c r="H2" s="10"/>
      <c r="I2" s="9"/>
      <c r="J2" s="9"/>
      <c r="K2" s="9"/>
      <c r="L2" s="9"/>
    </row>
    <row r="3" spans="1:33" x14ac:dyDescent="0.25">
      <c r="A3" s="9" t="s">
        <v>54</v>
      </c>
      <c r="B3" s="9"/>
      <c r="C3" s="10"/>
      <c r="D3" s="10"/>
      <c r="E3" s="10"/>
      <c r="F3" s="10"/>
      <c r="G3" s="10"/>
      <c r="H3" s="10"/>
      <c r="I3" s="9"/>
      <c r="J3" s="9"/>
      <c r="K3" s="9"/>
      <c r="L3" s="9"/>
    </row>
    <row r="4" spans="1:33" x14ac:dyDescent="0.25"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x14ac:dyDescent="0.25">
      <c r="A5" t="s">
        <v>2</v>
      </c>
      <c r="B5" t="s">
        <v>3</v>
      </c>
      <c r="C5" t="s">
        <v>4</v>
      </c>
      <c r="D5" s="1" t="s">
        <v>5</v>
      </c>
      <c r="E5" s="1" t="s">
        <v>6</v>
      </c>
      <c r="G5" s="44"/>
      <c r="H5" s="44"/>
      <c r="I5" s="44"/>
      <c r="J5" s="12"/>
      <c r="K5" s="12"/>
      <c r="L5" s="12"/>
      <c r="M5" s="12"/>
      <c r="N5" s="12"/>
      <c r="O5" s="12"/>
      <c r="P5" s="44"/>
      <c r="Q5" s="44"/>
      <c r="R5" s="44"/>
      <c r="S5" s="12"/>
      <c r="T5" s="12"/>
      <c r="U5" s="12"/>
      <c r="V5" s="12"/>
      <c r="W5" s="12"/>
      <c r="X5" s="12"/>
      <c r="Y5" s="44"/>
      <c r="Z5" s="44"/>
      <c r="AA5" s="44"/>
      <c r="AB5" s="12"/>
      <c r="AC5" s="12"/>
      <c r="AD5" s="12"/>
      <c r="AE5" s="12"/>
      <c r="AF5" s="12"/>
      <c r="AG5" s="12"/>
    </row>
    <row r="6" spans="1:33" x14ac:dyDescent="0.25">
      <c r="A6" s="4" t="s">
        <v>136</v>
      </c>
      <c r="B6" s="4" t="s">
        <v>51</v>
      </c>
      <c r="C6" s="43" t="s">
        <v>33</v>
      </c>
      <c r="D6" s="43" t="s">
        <v>310</v>
      </c>
      <c r="E6" s="43">
        <v>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4" t="s">
        <v>103</v>
      </c>
      <c r="B7" s="4" t="s">
        <v>20</v>
      </c>
      <c r="C7" s="43" t="s">
        <v>33</v>
      </c>
      <c r="D7" s="43" t="s">
        <v>298</v>
      </c>
      <c r="E7" s="43">
        <v>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x14ac:dyDescent="0.25">
      <c r="A8" s="4" t="s">
        <v>95</v>
      </c>
      <c r="B8" s="4" t="s">
        <v>9</v>
      </c>
      <c r="C8" s="43" t="s">
        <v>33</v>
      </c>
      <c r="D8" s="43" t="s">
        <v>288</v>
      </c>
      <c r="E8" s="43">
        <v>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1" t="s">
        <v>96</v>
      </c>
      <c r="B9" s="1" t="s">
        <v>10</v>
      </c>
      <c r="C9" s="8" t="s">
        <v>33</v>
      </c>
      <c r="D9" s="8" t="s">
        <v>289</v>
      </c>
      <c r="E9" s="8">
        <v>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x14ac:dyDescent="0.25">
      <c r="A10" s="1" t="s">
        <v>183</v>
      </c>
      <c r="B10" s="1" t="s">
        <v>24</v>
      </c>
      <c r="C10" s="8" t="s">
        <v>33</v>
      </c>
      <c r="D10" s="8" t="s">
        <v>305</v>
      </c>
      <c r="E10" s="8">
        <v>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x14ac:dyDescent="0.25">
      <c r="A11" s="1" t="s">
        <v>180</v>
      </c>
      <c r="B11" s="1" t="s">
        <v>11</v>
      </c>
      <c r="C11" s="8" t="s">
        <v>33</v>
      </c>
      <c r="D11" s="8" t="s">
        <v>290</v>
      </c>
      <c r="E11" s="8">
        <v>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x14ac:dyDescent="0.25">
      <c r="A12" s="1" t="s">
        <v>98</v>
      </c>
      <c r="B12" s="1" t="s">
        <v>14</v>
      </c>
      <c r="C12" s="8" t="s">
        <v>33</v>
      </c>
      <c r="D12" s="8" t="s">
        <v>293</v>
      </c>
      <c r="E12" s="8">
        <v>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x14ac:dyDescent="0.25">
      <c r="A13" s="30" t="s">
        <v>313</v>
      </c>
      <c r="B13" s="20" t="s">
        <v>24</v>
      </c>
      <c r="C13" s="8" t="s">
        <v>33</v>
      </c>
      <c r="D13" s="11" t="s">
        <v>314</v>
      </c>
      <c r="E13" s="8">
        <v>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x14ac:dyDescent="0.25">
      <c r="A14" s="1" t="s">
        <v>100</v>
      </c>
      <c r="B14" s="1" t="s">
        <v>16</v>
      </c>
      <c r="C14" s="8" t="s">
        <v>33</v>
      </c>
      <c r="D14" s="8" t="s">
        <v>295</v>
      </c>
      <c r="E14" s="8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x14ac:dyDescent="0.25">
      <c r="A15" s="26" t="s">
        <v>99</v>
      </c>
      <c r="B15" s="1" t="s">
        <v>15</v>
      </c>
      <c r="C15" s="8" t="s">
        <v>33</v>
      </c>
      <c r="D15" s="8" t="s">
        <v>294</v>
      </c>
      <c r="E15" s="8">
        <v>10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x14ac:dyDescent="0.25">
      <c r="A16" s="16" t="s">
        <v>106</v>
      </c>
      <c r="B16" s="1" t="s">
        <v>25</v>
      </c>
      <c r="C16" s="8" t="s">
        <v>33</v>
      </c>
      <c r="D16" s="8" t="s">
        <v>294</v>
      </c>
      <c r="E16" s="8">
        <v>11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x14ac:dyDescent="0.25">
      <c r="A17" s="16" t="s">
        <v>97</v>
      </c>
      <c r="B17" s="1" t="s">
        <v>12</v>
      </c>
      <c r="C17" s="8" t="s">
        <v>33</v>
      </c>
      <c r="D17" s="8" t="s">
        <v>291</v>
      </c>
      <c r="E17" s="8">
        <v>12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x14ac:dyDescent="0.25">
      <c r="A18" s="23" t="s">
        <v>182</v>
      </c>
      <c r="B18" s="1" t="s">
        <v>18</v>
      </c>
      <c r="C18" s="8" t="s">
        <v>33</v>
      </c>
      <c r="D18" s="8" t="s">
        <v>297</v>
      </c>
      <c r="E18" s="8">
        <v>13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x14ac:dyDescent="0.25">
      <c r="A19" s="24" t="s">
        <v>107</v>
      </c>
      <c r="B19" s="1" t="s">
        <v>28</v>
      </c>
      <c r="C19" s="8" t="s">
        <v>33</v>
      </c>
      <c r="D19" s="8" t="s">
        <v>309</v>
      </c>
      <c r="E19" s="8">
        <v>14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x14ac:dyDescent="0.25">
      <c r="A20" s="1" t="s">
        <v>94</v>
      </c>
      <c r="B20" s="1" t="s">
        <v>7</v>
      </c>
      <c r="C20" s="8" t="s">
        <v>33</v>
      </c>
      <c r="D20" s="8" t="s">
        <v>287</v>
      </c>
      <c r="E20" s="8">
        <v>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x14ac:dyDescent="0.25">
      <c r="A21" s="1" t="s">
        <v>108</v>
      </c>
      <c r="B21" s="1" t="s">
        <v>29</v>
      </c>
      <c r="C21" s="8" t="s">
        <v>33</v>
      </c>
      <c r="D21" s="8" t="s">
        <v>311</v>
      </c>
      <c r="E21" s="8">
        <v>16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x14ac:dyDescent="0.25">
      <c r="A22" s="1" t="s">
        <v>181</v>
      </c>
      <c r="B22" s="1" t="s">
        <v>13</v>
      </c>
      <c r="C22" s="8" t="s">
        <v>33</v>
      </c>
      <c r="D22" s="8" t="s">
        <v>292</v>
      </c>
      <c r="E22" s="8">
        <v>17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x14ac:dyDescent="0.25">
      <c r="A23" s="29" t="s">
        <v>102</v>
      </c>
      <c r="B23" s="1" t="s">
        <v>19</v>
      </c>
      <c r="C23" s="8" t="s">
        <v>33</v>
      </c>
      <c r="D23" s="8" t="s">
        <v>292</v>
      </c>
      <c r="E23" s="8">
        <v>18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x14ac:dyDescent="0.25">
      <c r="A24" s="1" t="s">
        <v>301</v>
      </c>
      <c r="B24" s="1" t="s">
        <v>22</v>
      </c>
      <c r="C24" s="8" t="s">
        <v>33</v>
      </c>
      <c r="D24" s="8" t="s">
        <v>302</v>
      </c>
      <c r="E24" s="8">
        <v>19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x14ac:dyDescent="0.25">
      <c r="A25" s="1" t="s">
        <v>149</v>
      </c>
      <c r="B25" s="1" t="s">
        <v>21</v>
      </c>
      <c r="C25" s="8" t="s">
        <v>33</v>
      </c>
      <c r="D25" s="8" t="s">
        <v>312</v>
      </c>
      <c r="E25" s="8">
        <v>20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x14ac:dyDescent="0.25">
      <c r="A26" s="16" t="s">
        <v>303</v>
      </c>
      <c r="B26" s="1" t="s">
        <v>23</v>
      </c>
      <c r="C26" s="8" t="s">
        <v>33</v>
      </c>
      <c r="D26" s="8" t="s">
        <v>304</v>
      </c>
      <c r="E26" s="8">
        <v>21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ht="15.75" thickBot="1" x14ac:dyDescent="0.3">
      <c r="A27" s="1" t="s">
        <v>211</v>
      </c>
      <c r="B27" s="1" t="s">
        <v>27</v>
      </c>
      <c r="C27" s="8" t="s">
        <v>33</v>
      </c>
      <c r="D27" s="8" t="s">
        <v>308</v>
      </c>
      <c r="E27" s="8">
        <v>23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x14ac:dyDescent="0.25">
      <c r="A28" s="25" t="s">
        <v>101</v>
      </c>
      <c r="B28" s="1" t="s">
        <v>17</v>
      </c>
      <c r="C28" s="8" t="s">
        <v>33</v>
      </c>
      <c r="D28" s="8" t="s">
        <v>296</v>
      </c>
      <c r="E28" s="8">
        <v>24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x14ac:dyDescent="0.25">
      <c r="A29" s="23" t="s">
        <v>209</v>
      </c>
      <c r="B29" s="1" t="s">
        <v>205</v>
      </c>
      <c r="C29" s="8" t="s">
        <v>33</v>
      </c>
      <c r="D29" s="8" t="s">
        <v>306</v>
      </c>
      <c r="E29" s="8">
        <v>26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x14ac:dyDescent="0.25">
      <c r="A30" s="1" t="s">
        <v>185</v>
      </c>
      <c r="B30" s="1" t="s">
        <v>26</v>
      </c>
      <c r="C30" s="8" t="s">
        <v>33</v>
      </c>
      <c r="D30" s="8" t="s">
        <v>307</v>
      </c>
      <c r="E30" s="8">
        <v>27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x14ac:dyDescent="0.25">
      <c r="A31" s="31"/>
      <c r="B31" s="32"/>
      <c r="C31" s="33"/>
      <c r="D31" s="34"/>
      <c r="E31" s="3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x14ac:dyDescent="0.25">
      <c r="A32" s="31"/>
      <c r="B32" s="32"/>
      <c r="C32" s="33"/>
      <c r="D32" s="32"/>
      <c r="E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x14ac:dyDescent="0.25">
      <c r="A33" s="18" t="s">
        <v>148</v>
      </c>
      <c r="B33" s="1" t="s">
        <v>20</v>
      </c>
      <c r="C33" s="8" t="s">
        <v>33</v>
      </c>
      <c r="D33" s="8" t="s">
        <v>299</v>
      </c>
      <c r="E33" s="8">
        <v>22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x14ac:dyDescent="0.25">
      <c r="A34" s="4" t="s">
        <v>104</v>
      </c>
      <c r="B34" s="1" t="s">
        <v>20</v>
      </c>
      <c r="C34" s="8" t="s">
        <v>33</v>
      </c>
      <c r="D34" s="8" t="s">
        <v>300</v>
      </c>
      <c r="E34" s="8">
        <v>25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x14ac:dyDescent="0.25"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</sheetData>
  <autoFilter ref="A5:E5" xr:uid="{43089AFB-4314-4237-A318-8EE62F187FB2}">
    <sortState xmlns:xlrd2="http://schemas.microsoft.com/office/spreadsheetml/2017/richdata2" ref="A6:E29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589C-2E85-4428-AD40-C51F0315B373}">
  <dimension ref="A1:AI34"/>
  <sheetViews>
    <sheetView workbookViewId="0">
      <selection activeCell="A6" sqref="A6:E8"/>
    </sheetView>
  </sheetViews>
  <sheetFormatPr defaultRowHeight="15" x14ac:dyDescent="0.25"/>
  <cols>
    <col min="1" max="1" width="30.5703125" bestFit="1" customWidth="1"/>
    <col min="2" max="2" width="28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5" ht="15.75" thickBot="1" x14ac:dyDescent="0.3">
      <c r="A1" s="39" t="s">
        <v>0</v>
      </c>
      <c r="B1" s="40"/>
      <c r="C1" s="40"/>
      <c r="D1" s="40"/>
      <c r="E1" s="41"/>
      <c r="F1" s="21"/>
      <c r="G1" s="21"/>
      <c r="H1" s="21"/>
      <c r="I1" s="21"/>
      <c r="J1" s="21"/>
      <c r="K1" s="21"/>
      <c r="L1" s="21"/>
    </row>
    <row r="2" spans="1:35" x14ac:dyDescent="0.25">
      <c r="A2" s="9"/>
      <c r="B2" s="9"/>
      <c r="C2" s="10"/>
      <c r="D2" s="10"/>
      <c r="E2" s="10"/>
      <c r="F2" s="10"/>
      <c r="G2" s="10"/>
      <c r="H2" s="10"/>
      <c r="I2" s="9"/>
      <c r="J2" s="9"/>
      <c r="K2" s="9"/>
      <c r="L2" s="9"/>
    </row>
    <row r="3" spans="1:35" x14ac:dyDescent="0.25">
      <c r="A3" s="9" t="s">
        <v>1</v>
      </c>
      <c r="B3" s="9"/>
      <c r="C3" s="10"/>
      <c r="D3" s="10"/>
      <c r="E3" s="10"/>
      <c r="F3" s="10"/>
      <c r="G3" s="10"/>
      <c r="H3" s="10"/>
      <c r="I3" s="9"/>
      <c r="J3" s="9"/>
      <c r="K3" s="9"/>
      <c r="L3" s="9"/>
    </row>
    <row r="4" spans="1:35" x14ac:dyDescent="0.25"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G5" s="44"/>
      <c r="H5" s="44"/>
      <c r="I5" s="44"/>
      <c r="J5" s="12"/>
      <c r="K5" s="12"/>
      <c r="L5" s="12"/>
      <c r="M5" s="12"/>
      <c r="N5" s="12"/>
      <c r="O5" s="12"/>
      <c r="P5" s="44"/>
      <c r="Q5" s="44"/>
      <c r="R5" s="44"/>
      <c r="S5" s="12"/>
      <c r="T5" s="12"/>
      <c r="U5" s="12"/>
      <c r="V5" s="12"/>
      <c r="W5" s="12"/>
      <c r="X5" s="12"/>
      <c r="Y5" s="44"/>
      <c r="Z5" s="44"/>
      <c r="AA5" s="44"/>
      <c r="AB5" s="12"/>
      <c r="AC5" s="12"/>
      <c r="AD5" s="12"/>
      <c r="AE5" s="12"/>
      <c r="AF5" s="12"/>
      <c r="AG5" s="12"/>
      <c r="AH5" s="12"/>
      <c r="AI5" s="12"/>
    </row>
    <row r="6" spans="1:35" x14ac:dyDescent="0.25">
      <c r="A6" s="42" t="s">
        <v>197</v>
      </c>
      <c r="B6" s="4" t="s">
        <v>205</v>
      </c>
      <c r="C6" s="43" t="s">
        <v>35</v>
      </c>
      <c r="D6" s="43" t="s">
        <v>339</v>
      </c>
      <c r="E6" s="43">
        <v>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x14ac:dyDescent="0.25">
      <c r="A7" s="42" t="s">
        <v>188</v>
      </c>
      <c r="B7" s="4" t="s">
        <v>18</v>
      </c>
      <c r="C7" s="43" t="s">
        <v>35</v>
      </c>
      <c r="D7" s="43" t="s">
        <v>326</v>
      </c>
      <c r="E7" s="43">
        <v>2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x14ac:dyDescent="0.25">
      <c r="A8" s="4" t="s">
        <v>186</v>
      </c>
      <c r="B8" s="4" t="s">
        <v>11</v>
      </c>
      <c r="C8" s="43" t="s">
        <v>35</v>
      </c>
      <c r="D8" s="43" t="s">
        <v>319</v>
      </c>
      <c r="E8" s="43">
        <v>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x14ac:dyDescent="0.25">
      <c r="A9" s="1" t="s">
        <v>191</v>
      </c>
      <c r="B9" s="1" t="s">
        <v>51</v>
      </c>
      <c r="C9" s="8" t="s">
        <v>35</v>
      </c>
      <c r="D9" s="8" t="s">
        <v>337</v>
      </c>
      <c r="E9" s="8">
        <v>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x14ac:dyDescent="0.25">
      <c r="A10" s="1" t="s">
        <v>120</v>
      </c>
      <c r="B10" s="1" t="s">
        <v>25</v>
      </c>
      <c r="C10" s="8" t="s">
        <v>35</v>
      </c>
      <c r="D10" s="8" t="s">
        <v>332</v>
      </c>
      <c r="E10" s="8">
        <v>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x14ac:dyDescent="0.25">
      <c r="A11" s="1" t="s">
        <v>118</v>
      </c>
      <c r="B11" s="1" t="s">
        <v>20</v>
      </c>
      <c r="C11" s="8" t="s">
        <v>35</v>
      </c>
      <c r="D11" s="8" t="s">
        <v>328</v>
      </c>
      <c r="E11" s="8">
        <v>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x14ac:dyDescent="0.25">
      <c r="A12" s="1" t="s">
        <v>115</v>
      </c>
      <c r="B12" s="1" t="s">
        <v>16</v>
      </c>
      <c r="C12" s="8" t="s">
        <v>35</v>
      </c>
      <c r="D12" s="8" t="s">
        <v>324</v>
      </c>
      <c r="E12" s="8">
        <v>7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x14ac:dyDescent="0.25">
      <c r="A13" s="2" t="s">
        <v>114</v>
      </c>
      <c r="B13" s="1" t="s">
        <v>15</v>
      </c>
      <c r="C13" s="8" t="s">
        <v>35</v>
      </c>
      <c r="D13" s="8" t="s">
        <v>323</v>
      </c>
      <c r="E13" s="8">
        <v>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x14ac:dyDescent="0.25">
      <c r="A14" s="1" t="s">
        <v>150</v>
      </c>
      <c r="B14" s="1" t="s">
        <v>23</v>
      </c>
      <c r="C14" s="8" t="s">
        <v>35</v>
      </c>
      <c r="D14" s="8" t="s">
        <v>330</v>
      </c>
      <c r="E14" s="8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x14ac:dyDescent="0.25">
      <c r="A15" s="1" t="s">
        <v>336</v>
      </c>
      <c r="B15" s="1" t="s">
        <v>28</v>
      </c>
      <c r="C15" s="8" t="s">
        <v>35</v>
      </c>
      <c r="D15" s="8" t="s">
        <v>335</v>
      </c>
      <c r="E15" s="8">
        <v>10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x14ac:dyDescent="0.25">
      <c r="A16" s="16" t="s">
        <v>214</v>
      </c>
      <c r="B16" s="1" t="s">
        <v>21</v>
      </c>
      <c r="C16" s="8" t="s">
        <v>35</v>
      </c>
      <c r="D16" s="8" t="s">
        <v>338</v>
      </c>
      <c r="E16" s="8">
        <v>11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x14ac:dyDescent="0.25">
      <c r="A17" s="16" t="s">
        <v>109</v>
      </c>
      <c r="B17" s="1" t="s">
        <v>7</v>
      </c>
      <c r="C17" s="8" t="s">
        <v>35</v>
      </c>
      <c r="D17" s="8" t="s">
        <v>316</v>
      </c>
      <c r="E17" s="8">
        <v>12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x14ac:dyDescent="0.25">
      <c r="A18" s="1" t="s">
        <v>111</v>
      </c>
      <c r="B18" s="1" t="s">
        <v>10</v>
      </c>
      <c r="C18" s="8" t="s">
        <v>35</v>
      </c>
      <c r="D18" s="8" t="s">
        <v>318</v>
      </c>
      <c r="E18" s="8">
        <v>13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x14ac:dyDescent="0.25">
      <c r="A19" s="29" t="s">
        <v>117</v>
      </c>
      <c r="B19" s="1" t="s">
        <v>19</v>
      </c>
      <c r="C19" s="8" t="s">
        <v>35</v>
      </c>
      <c r="D19" s="8" t="s">
        <v>327</v>
      </c>
      <c r="E19" s="8">
        <v>14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x14ac:dyDescent="0.25">
      <c r="A20" s="1" t="s">
        <v>116</v>
      </c>
      <c r="B20" s="1" t="s">
        <v>17</v>
      </c>
      <c r="C20" s="8" t="s">
        <v>35</v>
      </c>
      <c r="D20" s="8" t="s">
        <v>325</v>
      </c>
      <c r="E20" s="8">
        <v>15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x14ac:dyDescent="0.25">
      <c r="A21" s="1" t="s">
        <v>112</v>
      </c>
      <c r="B21" s="1" t="s">
        <v>12</v>
      </c>
      <c r="C21" s="8" t="s">
        <v>35</v>
      </c>
      <c r="D21" s="8" t="s">
        <v>320</v>
      </c>
      <c r="E21" s="8">
        <v>16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x14ac:dyDescent="0.25">
      <c r="A22" s="1" t="s">
        <v>113</v>
      </c>
      <c r="B22" s="1" t="s">
        <v>14</v>
      </c>
      <c r="C22" s="8" t="s">
        <v>35</v>
      </c>
      <c r="D22" s="8" t="s">
        <v>322</v>
      </c>
      <c r="E22" s="8">
        <v>17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x14ac:dyDescent="0.25">
      <c r="A23" s="1" t="s">
        <v>189</v>
      </c>
      <c r="B23" s="1" t="s">
        <v>24</v>
      </c>
      <c r="C23" s="8" t="s">
        <v>35</v>
      </c>
      <c r="D23" s="8" t="s">
        <v>331</v>
      </c>
      <c r="E23" s="8">
        <v>18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x14ac:dyDescent="0.25">
      <c r="A24" s="1" t="s">
        <v>110</v>
      </c>
      <c r="B24" s="1" t="s">
        <v>9</v>
      </c>
      <c r="C24" s="8" t="s">
        <v>35</v>
      </c>
      <c r="D24" s="8" t="s">
        <v>317</v>
      </c>
      <c r="E24" s="8">
        <v>19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x14ac:dyDescent="0.25">
      <c r="A25" s="35" t="s">
        <v>187</v>
      </c>
      <c r="B25" s="1" t="s">
        <v>13</v>
      </c>
      <c r="C25" s="8" t="s">
        <v>35</v>
      </c>
      <c r="D25" s="8" t="s">
        <v>321</v>
      </c>
      <c r="E25" s="8">
        <v>20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x14ac:dyDescent="0.25">
      <c r="A26" s="16" t="s">
        <v>119</v>
      </c>
      <c r="B26" s="1" t="s">
        <v>22</v>
      </c>
      <c r="C26" s="8" t="s">
        <v>35</v>
      </c>
      <c r="D26" s="8" t="s">
        <v>329</v>
      </c>
      <c r="E26" s="8">
        <v>21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x14ac:dyDescent="0.25">
      <c r="A27" s="16" t="s">
        <v>340</v>
      </c>
      <c r="B27" s="1" t="s">
        <v>27</v>
      </c>
      <c r="C27" s="8" t="s">
        <v>35</v>
      </c>
      <c r="D27" s="8" t="s">
        <v>341</v>
      </c>
      <c r="E27" s="8">
        <v>22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x14ac:dyDescent="0.25">
      <c r="A28" s="1" t="s">
        <v>158</v>
      </c>
      <c r="B28" s="1" t="s">
        <v>26</v>
      </c>
      <c r="C28" s="8" t="s">
        <v>35</v>
      </c>
      <c r="D28" s="8" t="s">
        <v>334</v>
      </c>
      <c r="E28" s="8">
        <v>23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x14ac:dyDescent="0.25">
      <c r="A29" s="1" t="s">
        <v>121</v>
      </c>
      <c r="B29" s="1" t="s">
        <v>29</v>
      </c>
      <c r="C29" s="8" t="s">
        <v>35</v>
      </c>
      <c r="D29" s="8"/>
      <c r="E29" s="8">
        <v>26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x14ac:dyDescent="0.25">
      <c r="A30" s="1"/>
      <c r="B30" s="1"/>
      <c r="C30" s="8" t="s">
        <v>35</v>
      </c>
      <c r="D30" s="8"/>
      <c r="E30" s="8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x14ac:dyDescent="0.25"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x14ac:dyDescent="0.25"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x14ac:dyDescent="0.25">
      <c r="A33" s="17" t="s">
        <v>122</v>
      </c>
      <c r="B33" s="1" t="s">
        <v>25</v>
      </c>
      <c r="C33" s="8" t="s">
        <v>35</v>
      </c>
      <c r="D33" s="8" t="s">
        <v>333</v>
      </c>
      <c r="E33" s="8">
        <v>24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x14ac:dyDescent="0.25">
      <c r="A34" s="4" t="s">
        <v>201</v>
      </c>
      <c r="B34" s="1" t="s">
        <v>26</v>
      </c>
      <c r="C34" s="8" t="s">
        <v>35</v>
      </c>
      <c r="D34" s="8"/>
      <c r="E34" s="8">
        <v>25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</sheetData>
  <autoFilter ref="A5:E5" xr:uid="{61BC589C-2E85-4428-AD40-C51F0315B373}">
    <sortState xmlns:xlrd2="http://schemas.microsoft.com/office/spreadsheetml/2017/richdata2" ref="A6:E30">
      <sortCondition descending="1" ref="D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2EFC0-D60C-4628-9FF8-CDCE095D71E8}">
  <dimension ref="A1:K30"/>
  <sheetViews>
    <sheetView tabSelected="1" workbookViewId="0">
      <selection activeCell="A5" sqref="A5:G9"/>
    </sheetView>
  </sheetViews>
  <sheetFormatPr defaultRowHeight="15" x14ac:dyDescent="0.25"/>
  <cols>
    <col min="1" max="1" width="27.28515625" customWidth="1"/>
    <col min="2" max="2" width="21.42578125" customWidth="1"/>
    <col min="3" max="3" width="22.42578125" customWidth="1"/>
    <col min="4" max="4" width="24.5703125" bestFit="1" customWidth="1"/>
    <col min="5" max="5" width="24.7109375" bestFit="1" customWidth="1"/>
    <col min="6" max="6" width="13" bestFit="1" customWidth="1"/>
    <col min="7" max="7" width="14.140625" bestFit="1" customWidth="1"/>
  </cols>
  <sheetData>
    <row r="1" spans="1:1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x14ac:dyDescent="0.25">
      <c r="A2" s="9"/>
      <c r="B2" s="9"/>
      <c r="C2" s="10"/>
      <c r="D2" s="10"/>
      <c r="E2" s="10"/>
      <c r="F2" s="10"/>
      <c r="G2" s="9"/>
      <c r="H2" s="9"/>
      <c r="I2" s="9"/>
      <c r="J2" s="9"/>
    </row>
    <row r="3" spans="1:11" x14ac:dyDescent="0.25">
      <c r="A3" s="9" t="s">
        <v>54</v>
      </c>
      <c r="B3" s="9"/>
      <c r="C3" s="10"/>
      <c r="D3" s="10"/>
      <c r="E3" s="10"/>
      <c r="F3" s="10"/>
      <c r="G3" s="9"/>
      <c r="H3" s="9"/>
      <c r="I3" s="9"/>
      <c r="J3" s="9"/>
    </row>
    <row r="5" spans="1:11" x14ac:dyDescent="0.25">
      <c r="A5" t="s">
        <v>36</v>
      </c>
    </row>
    <row r="6" spans="1:11" x14ac:dyDescent="0.25">
      <c r="A6" s="1" t="s">
        <v>3</v>
      </c>
      <c r="B6" s="8" t="s">
        <v>37</v>
      </c>
      <c r="C6" s="8" t="s">
        <v>37</v>
      </c>
      <c r="D6" s="8" t="s">
        <v>37</v>
      </c>
      <c r="E6" s="46" t="s">
        <v>37</v>
      </c>
      <c r="F6" s="56" t="s">
        <v>5</v>
      </c>
      <c r="G6" s="56" t="s">
        <v>6</v>
      </c>
    </row>
    <row r="7" spans="1:11" x14ac:dyDescent="0.25">
      <c r="A7" s="4" t="s">
        <v>28</v>
      </c>
      <c r="B7" s="42" t="s">
        <v>50</v>
      </c>
      <c r="C7" s="42" t="s">
        <v>107</v>
      </c>
      <c r="D7" s="42" t="s">
        <v>92</v>
      </c>
      <c r="E7" s="47" t="s">
        <v>67</v>
      </c>
      <c r="F7" s="57" t="s">
        <v>362</v>
      </c>
      <c r="G7" s="57">
        <v>1</v>
      </c>
      <c r="J7" s="12"/>
      <c r="K7" s="12"/>
    </row>
    <row r="8" spans="1:11" x14ac:dyDescent="0.25">
      <c r="A8" s="4" t="s">
        <v>9</v>
      </c>
      <c r="B8" s="45" t="s">
        <v>127</v>
      </c>
      <c r="C8" s="45" t="s">
        <v>128</v>
      </c>
      <c r="D8" s="45" t="s">
        <v>129</v>
      </c>
      <c r="E8" s="48" t="s">
        <v>130</v>
      </c>
      <c r="F8" s="58" t="s">
        <v>343</v>
      </c>
      <c r="G8" s="57">
        <v>2</v>
      </c>
      <c r="J8" s="12"/>
      <c r="K8" s="12"/>
    </row>
    <row r="9" spans="1:11" x14ac:dyDescent="0.25">
      <c r="A9" s="4" t="s">
        <v>12</v>
      </c>
      <c r="B9" s="4" t="s">
        <v>112</v>
      </c>
      <c r="C9" s="4" t="s">
        <v>58</v>
      </c>
      <c r="D9" s="4" t="s">
        <v>85</v>
      </c>
      <c r="E9" s="49" t="s">
        <v>41</v>
      </c>
      <c r="F9" s="57" t="s">
        <v>346</v>
      </c>
      <c r="G9" s="57">
        <v>3</v>
      </c>
      <c r="J9" s="12"/>
      <c r="K9" s="12"/>
    </row>
    <row r="10" spans="1:11" x14ac:dyDescent="0.25">
      <c r="A10" s="1" t="s">
        <v>7</v>
      </c>
      <c r="B10" s="1" t="s">
        <v>123</v>
      </c>
      <c r="C10" s="1" t="s">
        <v>124</v>
      </c>
      <c r="D10" s="1" t="s">
        <v>125</v>
      </c>
      <c r="E10" s="50" t="s">
        <v>126</v>
      </c>
      <c r="F10" s="59" t="s">
        <v>342</v>
      </c>
      <c r="G10" s="13">
        <v>4</v>
      </c>
      <c r="J10" s="12"/>
      <c r="K10" s="12"/>
    </row>
    <row r="11" spans="1:11" x14ac:dyDescent="0.25">
      <c r="A11" s="1" t="s">
        <v>51</v>
      </c>
      <c r="B11" s="1" t="s">
        <v>212</v>
      </c>
      <c r="C11" s="1" t="s">
        <v>136</v>
      </c>
      <c r="D11" s="1" t="s">
        <v>213</v>
      </c>
      <c r="E11" s="50" t="s">
        <v>137</v>
      </c>
      <c r="F11" s="59" t="s">
        <v>363</v>
      </c>
      <c r="G11" s="13">
        <v>5</v>
      </c>
    </row>
    <row r="12" spans="1:11" x14ac:dyDescent="0.25">
      <c r="A12" s="1" t="s">
        <v>20</v>
      </c>
      <c r="B12" s="1" t="s">
        <v>89</v>
      </c>
      <c r="C12" s="1" t="s">
        <v>64</v>
      </c>
      <c r="D12" s="1" t="s">
        <v>103</v>
      </c>
      <c r="E12" s="50" t="s">
        <v>47</v>
      </c>
      <c r="F12" s="59" t="s">
        <v>353</v>
      </c>
      <c r="G12" s="13">
        <v>6</v>
      </c>
    </row>
    <row r="13" spans="1:11" x14ac:dyDescent="0.25">
      <c r="A13" s="1" t="s">
        <v>10</v>
      </c>
      <c r="B13" s="1" t="s">
        <v>96</v>
      </c>
      <c r="C13" s="1" t="s">
        <v>84</v>
      </c>
      <c r="D13" s="1" t="s">
        <v>57</v>
      </c>
      <c r="E13" s="50" t="s">
        <v>40</v>
      </c>
      <c r="F13" s="59" t="s">
        <v>344</v>
      </c>
      <c r="G13" s="13">
        <v>7</v>
      </c>
    </row>
    <row r="14" spans="1:11" x14ac:dyDescent="0.25">
      <c r="A14" s="1" t="s">
        <v>25</v>
      </c>
      <c r="B14" s="27" t="s">
        <v>131</v>
      </c>
      <c r="C14" s="27" t="s">
        <v>120</v>
      </c>
      <c r="D14" s="27" t="s">
        <v>66</v>
      </c>
      <c r="E14" s="51" t="s">
        <v>132</v>
      </c>
      <c r="F14" s="59" t="s">
        <v>358</v>
      </c>
      <c r="G14" s="13">
        <v>8</v>
      </c>
    </row>
    <row r="15" spans="1:11" x14ac:dyDescent="0.25">
      <c r="A15" s="1" t="s">
        <v>22</v>
      </c>
      <c r="B15" s="13" t="s">
        <v>90</v>
      </c>
      <c r="C15" s="13" t="s">
        <v>48</v>
      </c>
      <c r="D15" s="13" t="s">
        <v>119</v>
      </c>
      <c r="E15" s="14" t="s">
        <v>105</v>
      </c>
      <c r="F15" s="59" t="s">
        <v>355</v>
      </c>
      <c r="G15" s="13">
        <v>9</v>
      </c>
    </row>
    <row r="16" spans="1:11" x14ac:dyDescent="0.25">
      <c r="A16" s="1" t="s">
        <v>24</v>
      </c>
      <c r="B16" s="13" t="s">
        <v>189</v>
      </c>
      <c r="C16" s="13" t="s">
        <v>175</v>
      </c>
      <c r="D16" s="13" t="s">
        <v>183</v>
      </c>
      <c r="E16" s="14" t="s">
        <v>163</v>
      </c>
      <c r="F16" s="59" t="s">
        <v>357</v>
      </c>
      <c r="G16" s="13">
        <v>10</v>
      </c>
    </row>
    <row r="17" spans="1:8" x14ac:dyDescent="0.25">
      <c r="A17" s="1" t="s">
        <v>17</v>
      </c>
      <c r="B17" s="16" t="s">
        <v>101</v>
      </c>
      <c r="C17" s="16" t="s">
        <v>45</v>
      </c>
      <c r="D17" s="16" t="s">
        <v>116</v>
      </c>
      <c r="E17" s="52" t="s">
        <v>34</v>
      </c>
      <c r="F17" s="59" t="s">
        <v>351</v>
      </c>
      <c r="G17" s="13">
        <v>11</v>
      </c>
    </row>
    <row r="18" spans="1:8" x14ac:dyDescent="0.25">
      <c r="A18" s="1" t="s">
        <v>21</v>
      </c>
      <c r="B18" s="1" t="s">
        <v>140</v>
      </c>
      <c r="C18" s="1" t="s">
        <v>145</v>
      </c>
      <c r="D18" s="1" t="s">
        <v>214</v>
      </c>
      <c r="E18" s="14" t="s">
        <v>149</v>
      </c>
      <c r="F18" s="59" t="s">
        <v>354</v>
      </c>
      <c r="G18" s="13">
        <v>12</v>
      </c>
    </row>
    <row r="19" spans="1:8" x14ac:dyDescent="0.25">
      <c r="A19" s="1" t="s">
        <v>15</v>
      </c>
      <c r="B19" s="36" t="s">
        <v>43</v>
      </c>
      <c r="C19" s="36" t="s">
        <v>74</v>
      </c>
      <c r="D19" s="36" t="s">
        <v>99</v>
      </c>
      <c r="E19" s="53" t="s">
        <v>87</v>
      </c>
      <c r="F19" s="59" t="s">
        <v>349</v>
      </c>
      <c r="G19" s="13">
        <v>13</v>
      </c>
    </row>
    <row r="20" spans="1:8" x14ac:dyDescent="0.25">
      <c r="A20" s="1" t="s">
        <v>11</v>
      </c>
      <c r="B20" s="1" t="s">
        <v>192</v>
      </c>
      <c r="C20" s="1" t="s">
        <v>193</v>
      </c>
      <c r="D20" s="1" t="s">
        <v>194</v>
      </c>
      <c r="E20" s="14" t="s">
        <v>195</v>
      </c>
      <c r="F20" s="59" t="s">
        <v>345</v>
      </c>
      <c r="G20" s="13">
        <v>14</v>
      </c>
    </row>
    <row r="21" spans="1:8" x14ac:dyDescent="0.25">
      <c r="A21" s="1" t="s">
        <v>29</v>
      </c>
      <c r="B21" s="13" t="s">
        <v>52</v>
      </c>
      <c r="C21" s="13" t="s">
        <v>68</v>
      </c>
      <c r="D21" s="13" t="s">
        <v>121</v>
      </c>
      <c r="E21" s="14" t="s">
        <v>93</v>
      </c>
      <c r="F21" s="59" t="s">
        <v>364</v>
      </c>
      <c r="G21" s="13">
        <v>15</v>
      </c>
    </row>
    <row r="22" spans="1:8" x14ac:dyDescent="0.25">
      <c r="A22" s="1" t="s">
        <v>16</v>
      </c>
      <c r="B22" s="1" t="s">
        <v>44</v>
      </c>
      <c r="C22" s="1" t="s">
        <v>61</v>
      </c>
      <c r="D22" s="1" t="s">
        <v>100</v>
      </c>
      <c r="E22" s="14" t="s">
        <v>115</v>
      </c>
      <c r="F22" s="59" t="s">
        <v>350</v>
      </c>
      <c r="G22" s="13">
        <v>16</v>
      </c>
    </row>
    <row r="23" spans="1:8" x14ac:dyDescent="0.25">
      <c r="A23" s="1" t="s">
        <v>18</v>
      </c>
      <c r="B23" s="23" t="s">
        <v>162</v>
      </c>
      <c r="C23" s="23" t="s">
        <v>174</v>
      </c>
      <c r="D23" s="23" t="s">
        <v>182</v>
      </c>
      <c r="E23" s="54" t="s">
        <v>155</v>
      </c>
      <c r="F23" s="59" t="s">
        <v>352</v>
      </c>
      <c r="G23" s="13">
        <v>17</v>
      </c>
    </row>
    <row r="24" spans="1:8" x14ac:dyDescent="0.25">
      <c r="A24" s="1" t="s">
        <v>13</v>
      </c>
      <c r="B24" s="1" t="s">
        <v>196</v>
      </c>
      <c r="C24" s="1" t="s">
        <v>208</v>
      </c>
      <c r="D24" s="12" t="s">
        <v>161</v>
      </c>
      <c r="E24" s="14" t="s">
        <v>173</v>
      </c>
      <c r="F24" s="59" t="s">
        <v>347</v>
      </c>
      <c r="G24" s="13">
        <v>18</v>
      </c>
    </row>
    <row r="25" spans="1:8" x14ac:dyDescent="0.25">
      <c r="A25" s="1" t="s">
        <v>27</v>
      </c>
      <c r="B25" s="16" t="s">
        <v>133</v>
      </c>
      <c r="C25" s="16" t="s">
        <v>134</v>
      </c>
      <c r="D25" s="16" t="s">
        <v>135</v>
      </c>
      <c r="E25" s="52" t="s">
        <v>206</v>
      </c>
      <c r="F25" s="59" t="s">
        <v>361</v>
      </c>
      <c r="G25" s="13">
        <v>19</v>
      </c>
    </row>
    <row r="26" spans="1:8" x14ac:dyDescent="0.25">
      <c r="A26" s="1" t="s">
        <v>205</v>
      </c>
      <c r="B26" s="15" t="s">
        <v>184</v>
      </c>
      <c r="C26" s="15" t="s">
        <v>164</v>
      </c>
      <c r="D26" s="15" t="s">
        <v>177</v>
      </c>
      <c r="E26" s="55" t="s">
        <v>197</v>
      </c>
      <c r="F26" s="59" t="s">
        <v>359</v>
      </c>
      <c r="G26" s="13">
        <v>20</v>
      </c>
      <c r="H26" s="19"/>
    </row>
    <row r="27" spans="1:8" x14ac:dyDescent="0.25">
      <c r="A27" s="1" t="s">
        <v>14</v>
      </c>
      <c r="B27" s="1" t="s">
        <v>86</v>
      </c>
      <c r="C27" s="1" t="s">
        <v>42</v>
      </c>
      <c r="D27" s="1" t="s">
        <v>73</v>
      </c>
      <c r="E27" s="14" t="s">
        <v>59</v>
      </c>
      <c r="F27" s="59" t="s">
        <v>348</v>
      </c>
      <c r="G27" s="13">
        <v>21</v>
      </c>
    </row>
    <row r="28" spans="1:8" x14ac:dyDescent="0.25">
      <c r="A28" s="1" t="s">
        <v>23</v>
      </c>
      <c r="B28" s="16" t="s">
        <v>138</v>
      </c>
      <c r="C28" s="16" t="s">
        <v>146</v>
      </c>
      <c r="D28" s="16" t="s">
        <v>141</v>
      </c>
      <c r="E28" s="52" t="s">
        <v>150</v>
      </c>
      <c r="F28" s="59" t="s">
        <v>356</v>
      </c>
      <c r="G28" s="13">
        <v>22</v>
      </c>
    </row>
    <row r="29" spans="1:8" x14ac:dyDescent="0.25">
      <c r="A29" s="1" t="s">
        <v>26</v>
      </c>
      <c r="B29" s="1" t="s">
        <v>185</v>
      </c>
      <c r="C29" s="1" t="s">
        <v>190</v>
      </c>
      <c r="D29" s="1" t="s">
        <v>158</v>
      </c>
      <c r="E29" s="14" t="s">
        <v>178</v>
      </c>
      <c r="F29" s="59" t="s">
        <v>360</v>
      </c>
      <c r="G29" s="13">
        <v>23</v>
      </c>
    </row>
    <row r="30" spans="1:8" x14ac:dyDescent="0.25">
      <c r="A30" s="1" t="s">
        <v>19</v>
      </c>
      <c r="B30" s="1"/>
      <c r="C30" s="1"/>
      <c r="D30" s="1"/>
      <c r="E30" s="14"/>
      <c r="F30" s="13"/>
      <c r="G30" s="13">
        <v>24</v>
      </c>
    </row>
  </sheetData>
  <autoFilter ref="A6:H6" xr:uid="{6FE2EFC0-D60C-4628-9FF8-CDCE095D71E8}">
    <sortState xmlns:xlrd2="http://schemas.microsoft.com/office/spreadsheetml/2017/richdata2" ref="A7:H30">
      <sortCondition ref="F6"/>
    </sortState>
  </autoFilter>
  <mergeCells count="1">
    <mergeCell ref="A1:J1"/>
  </mergeCells>
  <pageMargins left="0.25" right="0.25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9CC9-4B09-4A9E-994F-7F38B8292D7F}">
  <dimension ref="A1:K32"/>
  <sheetViews>
    <sheetView workbookViewId="0">
      <selection activeCell="A4" sqref="A4:A6"/>
    </sheetView>
  </sheetViews>
  <sheetFormatPr defaultRowHeight="15" x14ac:dyDescent="0.25"/>
  <cols>
    <col min="1" max="1" width="28.28515625" bestFit="1" customWidth="1"/>
    <col min="3" max="3" width="8" bestFit="1" customWidth="1"/>
    <col min="4" max="4" width="10.42578125" bestFit="1" customWidth="1"/>
    <col min="5" max="5" width="9.5703125" bestFit="1" customWidth="1"/>
    <col min="6" max="6" width="7.85546875" bestFit="1" customWidth="1"/>
    <col min="7" max="7" width="10.28515625" bestFit="1" customWidth="1"/>
    <col min="8" max="8" width="12.85546875" bestFit="1" customWidth="1"/>
    <col min="9" max="9" width="9.85546875" bestFit="1" customWidth="1"/>
    <col min="10" max="10" width="36.5703125" bestFit="1" customWidth="1"/>
    <col min="11" max="11" width="10.5703125" bestFit="1" customWidth="1"/>
  </cols>
  <sheetData>
    <row r="1" spans="1:11" x14ac:dyDescent="0.25">
      <c r="B1" s="38" t="s">
        <v>202</v>
      </c>
      <c r="C1" s="38"/>
      <c r="D1" s="38"/>
      <c r="E1" s="38"/>
      <c r="F1" s="38"/>
    </row>
    <row r="3" spans="1:11" x14ac:dyDescent="0.25">
      <c r="A3" t="s">
        <v>3</v>
      </c>
      <c r="B3" s="1" t="s">
        <v>8</v>
      </c>
      <c r="C3" s="1" t="s">
        <v>30</v>
      </c>
      <c r="D3" s="1" t="s">
        <v>203</v>
      </c>
      <c r="E3" s="1" t="s">
        <v>33</v>
      </c>
      <c r="F3" s="1" t="s">
        <v>32</v>
      </c>
      <c r="G3" s="1" t="s">
        <v>35</v>
      </c>
      <c r="H3" s="1" t="s">
        <v>36</v>
      </c>
      <c r="I3" s="1" t="s">
        <v>204</v>
      </c>
      <c r="J3" s="59" t="s">
        <v>365</v>
      </c>
      <c r="K3" s="59" t="s">
        <v>366</v>
      </c>
    </row>
    <row r="4" spans="1:11" x14ac:dyDescent="0.25">
      <c r="A4" s="43" t="s">
        <v>9</v>
      </c>
      <c r="B4" s="4">
        <v>2</v>
      </c>
      <c r="C4" s="4">
        <v>6</v>
      </c>
      <c r="D4" s="43">
        <v>1</v>
      </c>
      <c r="E4" s="43">
        <v>3</v>
      </c>
      <c r="F4" s="4">
        <v>1</v>
      </c>
      <c r="G4" s="43">
        <v>19</v>
      </c>
      <c r="H4" s="57">
        <v>2</v>
      </c>
      <c r="I4" s="4">
        <f>SUM(B4:H4)</f>
        <v>34</v>
      </c>
      <c r="J4" s="63">
        <v>15</v>
      </c>
      <c r="K4" s="57">
        <v>1</v>
      </c>
    </row>
    <row r="5" spans="1:11" x14ac:dyDescent="0.25">
      <c r="A5" s="43" t="s">
        <v>12</v>
      </c>
      <c r="B5" s="4">
        <v>4</v>
      </c>
      <c r="C5" s="4">
        <v>1</v>
      </c>
      <c r="D5" s="43">
        <v>4</v>
      </c>
      <c r="E5" s="43">
        <v>12</v>
      </c>
      <c r="F5" s="4">
        <v>3</v>
      </c>
      <c r="G5" s="43">
        <v>16</v>
      </c>
      <c r="H5" s="57">
        <v>3</v>
      </c>
      <c r="I5" s="4">
        <f>SUM(B5:H5)</f>
        <v>43</v>
      </c>
      <c r="J5" s="63">
        <v>27</v>
      </c>
      <c r="K5" s="57">
        <v>2</v>
      </c>
    </row>
    <row r="6" spans="1:11" x14ac:dyDescent="0.25">
      <c r="A6" s="43" t="s">
        <v>51</v>
      </c>
      <c r="B6" s="4">
        <v>20</v>
      </c>
      <c r="C6" s="4">
        <v>7</v>
      </c>
      <c r="D6" s="43">
        <v>5</v>
      </c>
      <c r="E6" s="43">
        <v>1</v>
      </c>
      <c r="F6" s="4">
        <v>10</v>
      </c>
      <c r="G6" s="43">
        <v>4</v>
      </c>
      <c r="H6" s="57">
        <v>5</v>
      </c>
      <c r="I6" s="4">
        <f>SUM(B6:H6)</f>
        <v>52</v>
      </c>
      <c r="J6" s="63">
        <v>32</v>
      </c>
      <c r="K6" s="57">
        <v>3</v>
      </c>
    </row>
    <row r="7" spans="1:11" x14ac:dyDescent="0.25">
      <c r="A7" s="8" t="s">
        <v>20</v>
      </c>
      <c r="B7" s="5">
        <v>7</v>
      </c>
      <c r="C7" s="1">
        <v>11</v>
      </c>
      <c r="D7" s="8">
        <v>16</v>
      </c>
      <c r="E7" s="8">
        <v>2</v>
      </c>
      <c r="F7" s="1">
        <v>4</v>
      </c>
      <c r="G7" s="8">
        <v>6</v>
      </c>
      <c r="H7" s="13">
        <v>6</v>
      </c>
      <c r="I7" s="1">
        <f>SUM(B7:H7)</f>
        <v>52</v>
      </c>
      <c r="J7" s="61">
        <v>36</v>
      </c>
      <c r="K7" s="13">
        <v>4</v>
      </c>
    </row>
    <row r="8" spans="1:11" x14ac:dyDescent="0.25">
      <c r="A8" s="8" t="s">
        <v>28</v>
      </c>
      <c r="B8" s="5">
        <v>10</v>
      </c>
      <c r="C8" s="1">
        <v>2</v>
      </c>
      <c r="D8" s="8">
        <v>7</v>
      </c>
      <c r="E8" s="8">
        <v>14</v>
      </c>
      <c r="F8" s="1">
        <v>7</v>
      </c>
      <c r="G8" s="8">
        <v>10</v>
      </c>
      <c r="H8" s="13">
        <v>1</v>
      </c>
      <c r="I8" s="1">
        <f>SUM(B8:H8)</f>
        <v>51</v>
      </c>
      <c r="J8" s="61">
        <v>37</v>
      </c>
      <c r="K8" s="13">
        <v>5</v>
      </c>
    </row>
    <row r="9" spans="1:11" x14ac:dyDescent="0.25">
      <c r="A9" s="8" t="s">
        <v>25</v>
      </c>
      <c r="B9" s="5">
        <v>6</v>
      </c>
      <c r="C9" s="1">
        <v>3</v>
      </c>
      <c r="D9" s="8">
        <v>8</v>
      </c>
      <c r="E9" s="8">
        <v>11</v>
      </c>
      <c r="F9" s="1">
        <v>9</v>
      </c>
      <c r="G9" s="8">
        <v>5</v>
      </c>
      <c r="H9" s="13">
        <v>8</v>
      </c>
      <c r="I9" s="1">
        <f>SUM(B9:H9)</f>
        <v>50</v>
      </c>
      <c r="J9" s="61">
        <v>39</v>
      </c>
      <c r="K9" s="13">
        <v>6</v>
      </c>
    </row>
    <row r="10" spans="1:11" x14ac:dyDescent="0.25">
      <c r="A10" s="8" t="s">
        <v>7</v>
      </c>
      <c r="B10" s="5">
        <v>3</v>
      </c>
      <c r="C10" s="1">
        <v>10</v>
      </c>
      <c r="D10" s="8">
        <v>10</v>
      </c>
      <c r="E10" s="8">
        <v>15</v>
      </c>
      <c r="F10" s="1">
        <v>2</v>
      </c>
      <c r="G10" s="8">
        <v>12</v>
      </c>
      <c r="H10" s="13">
        <v>4</v>
      </c>
      <c r="I10" s="1">
        <f>SUM(B10:H10)</f>
        <v>56</v>
      </c>
      <c r="J10" s="61">
        <v>41</v>
      </c>
      <c r="K10" s="13">
        <v>7</v>
      </c>
    </row>
    <row r="11" spans="1:11" x14ac:dyDescent="0.25">
      <c r="A11" s="8" t="s">
        <v>18</v>
      </c>
      <c r="B11" s="5">
        <v>1</v>
      </c>
      <c r="C11" s="1">
        <v>4</v>
      </c>
      <c r="D11" s="8">
        <v>21</v>
      </c>
      <c r="E11" s="8">
        <v>13</v>
      </c>
      <c r="F11" s="1">
        <v>8</v>
      </c>
      <c r="G11" s="8">
        <v>2</v>
      </c>
      <c r="H11" s="13">
        <v>17</v>
      </c>
      <c r="I11" s="1">
        <f>SUM(B11:H11)</f>
        <v>66</v>
      </c>
      <c r="J11" s="61">
        <v>45</v>
      </c>
      <c r="K11" s="13">
        <v>8</v>
      </c>
    </row>
    <row r="12" spans="1:11" x14ac:dyDescent="0.25">
      <c r="A12" s="8" t="s">
        <v>11</v>
      </c>
      <c r="B12" s="5">
        <v>12</v>
      </c>
      <c r="C12" s="1">
        <v>5</v>
      </c>
      <c r="D12" s="8">
        <v>23</v>
      </c>
      <c r="E12" s="8">
        <v>6</v>
      </c>
      <c r="F12" s="1">
        <v>18</v>
      </c>
      <c r="G12" s="8">
        <v>3</v>
      </c>
      <c r="H12" s="13">
        <v>14</v>
      </c>
      <c r="I12" s="1">
        <f>SUM(B12:H12)</f>
        <v>81</v>
      </c>
      <c r="J12" s="61">
        <v>58</v>
      </c>
      <c r="K12" s="13">
        <v>9</v>
      </c>
    </row>
    <row r="13" spans="1:11" x14ac:dyDescent="0.25">
      <c r="A13" s="8" t="s">
        <v>16</v>
      </c>
      <c r="B13" s="5">
        <v>9</v>
      </c>
      <c r="C13" s="1">
        <v>21</v>
      </c>
      <c r="D13" s="8">
        <v>3</v>
      </c>
      <c r="E13" s="8">
        <v>9</v>
      </c>
      <c r="F13" s="1">
        <v>14</v>
      </c>
      <c r="G13" s="8">
        <v>7</v>
      </c>
      <c r="H13" s="13">
        <v>16</v>
      </c>
      <c r="I13" s="1">
        <f>SUM(B13:H13)</f>
        <v>79</v>
      </c>
      <c r="J13" s="61">
        <v>58</v>
      </c>
      <c r="K13" s="13">
        <v>10</v>
      </c>
    </row>
    <row r="14" spans="1:11" x14ac:dyDescent="0.25">
      <c r="A14" s="8" t="s">
        <v>15</v>
      </c>
      <c r="B14" s="5">
        <v>23</v>
      </c>
      <c r="C14" s="1">
        <v>17</v>
      </c>
      <c r="D14" s="8">
        <v>6</v>
      </c>
      <c r="E14" s="8">
        <v>10</v>
      </c>
      <c r="F14" s="1">
        <v>5</v>
      </c>
      <c r="G14" s="8">
        <v>8</v>
      </c>
      <c r="H14" s="13">
        <v>13</v>
      </c>
      <c r="I14" s="1">
        <f>SUM(B14:H14)</f>
        <v>82</v>
      </c>
      <c r="J14" s="61">
        <v>59</v>
      </c>
      <c r="K14" s="13">
        <v>11</v>
      </c>
    </row>
    <row r="15" spans="1:11" x14ac:dyDescent="0.25">
      <c r="A15" s="8" t="s">
        <v>10</v>
      </c>
      <c r="B15" s="5">
        <v>19</v>
      </c>
      <c r="C15" s="1">
        <v>15</v>
      </c>
      <c r="D15" s="8">
        <v>19</v>
      </c>
      <c r="E15" s="8">
        <v>4</v>
      </c>
      <c r="F15" s="1">
        <v>6</v>
      </c>
      <c r="G15" s="8">
        <v>13</v>
      </c>
      <c r="H15" s="13">
        <v>7</v>
      </c>
      <c r="I15" s="1">
        <f>SUM(B15:H15)</f>
        <v>83</v>
      </c>
      <c r="J15" s="61">
        <v>64</v>
      </c>
      <c r="K15" s="13">
        <v>12</v>
      </c>
    </row>
    <row r="16" spans="1:11" x14ac:dyDescent="0.25">
      <c r="A16" s="8" t="s">
        <v>17</v>
      </c>
      <c r="B16" s="5">
        <v>11</v>
      </c>
      <c r="C16" s="1">
        <v>12</v>
      </c>
      <c r="D16" s="8">
        <v>12</v>
      </c>
      <c r="E16" s="8">
        <v>24</v>
      </c>
      <c r="F16" s="1">
        <v>19</v>
      </c>
      <c r="G16" s="8">
        <v>15</v>
      </c>
      <c r="H16" s="13">
        <v>11</v>
      </c>
      <c r="I16" s="1">
        <f>SUM(B16:H16)</f>
        <v>104</v>
      </c>
      <c r="J16" s="61">
        <v>80</v>
      </c>
      <c r="K16" s="13">
        <v>13</v>
      </c>
    </row>
    <row r="17" spans="1:11" x14ac:dyDescent="0.25">
      <c r="A17" s="8" t="s">
        <v>14</v>
      </c>
      <c r="B17" s="5">
        <v>13</v>
      </c>
      <c r="C17" s="1">
        <v>9</v>
      </c>
      <c r="D17" s="8">
        <v>22</v>
      </c>
      <c r="E17" s="8">
        <v>7</v>
      </c>
      <c r="F17" s="1">
        <v>14</v>
      </c>
      <c r="G17" s="8">
        <v>17</v>
      </c>
      <c r="H17" s="13">
        <v>21</v>
      </c>
      <c r="I17" s="1">
        <f>SUM(B17:H17)</f>
        <v>103</v>
      </c>
      <c r="J17" s="61">
        <v>81</v>
      </c>
      <c r="K17" s="13">
        <v>14</v>
      </c>
    </row>
    <row r="18" spans="1:11" x14ac:dyDescent="0.25">
      <c r="A18" s="8" t="s">
        <v>24</v>
      </c>
      <c r="B18" s="5">
        <v>21</v>
      </c>
      <c r="C18" s="1">
        <v>20</v>
      </c>
      <c r="D18" s="8">
        <v>24</v>
      </c>
      <c r="E18" s="8">
        <v>5</v>
      </c>
      <c r="F18" s="1">
        <v>11</v>
      </c>
      <c r="G18" s="8">
        <v>18</v>
      </c>
      <c r="H18" s="13">
        <v>10</v>
      </c>
      <c r="I18" s="1">
        <f>SUM(B18:H18)</f>
        <v>109</v>
      </c>
      <c r="J18" s="61">
        <v>85</v>
      </c>
      <c r="K18" s="13">
        <v>15</v>
      </c>
    </row>
    <row r="19" spans="1:11" x14ac:dyDescent="0.25">
      <c r="A19" s="8" t="s">
        <v>205</v>
      </c>
      <c r="B19" s="5">
        <v>22</v>
      </c>
      <c r="C19" s="1">
        <v>14</v>
      </c>
      <c r="D19" s="8">
        <v>11</v>
      </c>
      <c r="E19" s="8">
        <v>26</v>
      </c>
      <c r="F19" s="1">
        <v>17</v>
      </c>
      <c r="G19" s="8">
        <v>1</v>
      </c>
      <c r="H19" s="13">
        <v>20</v>
      </c>
      <c r="I19" s="1">
        <f>SUM(B19:H19)</f>
        <v>111</v>
      </c>
      <c r="J19" s="61">
        <v>85</v>
      </c>
      <c r="K19" s="13">
        <v>16</v>
      </c>
    </row>
    <row r="20" spans="1:11" x14ac:dyDescent="0.25">
      <c r="A20" s="8" t="s">
        <v>22</v>
      </c>
      <c r="B20" s="5">
        <v>15</v>
      </c>
      <c r="C20" s="1">
        <v>13</v>
      </c>
      <c r="D20" s="8">
        <v>20</v>
      </c>
      <c r="E20" s="8">
        <v>19</v>
      </c>
      <c r="F20" s="1">
        <v>12</v>
      </c>
      <c r="G20" s="8">
        <v>21</v>
      </c>
      <c r="H20" s="13">
        <v>9</v>
      </c>
      <c r="I20" s="1">
        <f>SUM(B20:H20)</f>
        <v>109</v>
      </c>
      <c r="J20" s="61">
        <v>88</v>
      </c>
      <c r="K20" s="13">
        <v>17</v>
      </c>
    </row>
    <row r="21" spans="1:11" x14ac:dyDescent="0.25">
      <c r="A21" s="8" t="s">
        <v>13</v>
      </c>
      <c r="B21" s="5">
        <v>8</v>
      </c>
      <c r="C21" s="1">
        <v>16</v>
      </c>
      <c r="D21" s="8">
        <v>13</v>
      </c>
      <c r="E21" s="8">
        <v>17</v>
      </c>
      <c r="F21" s="1">
        <v>16</v>
      </c>
      <c r="G21" s="8">
        <v>20</v>
      </c>
      <c r="H21" s="13">
        <v>18</v>
      </c>
      <c r="I21" s="1">
        <f>SUM(B21:H21)</f>
        <v>108</v>
      </c>
      <c r="J21" s="61">
        <v>88</v>
      </c>
      <c r="K21" s="13">
        <v>18</v>
      </c>
    </row>
    <row r="22" spans="1:11" x14ac:dyDescent="0.25">
      <c r="A22" s="8" t="s">
        <v>23</v>
      </c>
      <c r="B22" s="5">
        <v>5</v>
      </c>
      <c r="C22" s="1">
        <v>19</v>
      </c>
      <c r="D22" s="8">
        <v>17</v>
      </c>
      <c r="E22" s="8">
        <v>21</v>
      </c>
      <c r="F22" s="1">
        <v>18</v>
      </c>
      <c r="G22" s="8">
        <v>9</v>
      </c>
      <c r="H22" s="13">
        <v>22</v>
      </c>
      <c r="I22" s="1">
        <f>SUM(B22:H22)</f>
        <v>111</v>
      </c>
      <c r="J22" s="61">
        <v>90</v>
      </c>
      <c r="K22" s="13">
        <v>19</v>
      </c>
    </row>
    <row r="23" spans="1:11" x14ac:dyDescent="0.25">
      <c r="A23" s="8" t="s">
        <v>26</v>
      </c>
      <c r="B23" s="5">
        <v>24</v>
      </c>
      <c r="C23" s="1"/>
      <c r="D23" s="8">
        <v>9</v>
      </c>
      <c r="E23" s="8">
        <v>27</v>
      </c>
      <c r="F23" s="1">
        <v>19</v>
      </c>
      <c r="G23" s="8">
        <v>23</v>
      </c>
      <c r="H23" s="13">
        <v>23</v>
      </c>
      <c r="I23" s="1">
        <f>SUM(B23:H23)</f>
        <v>125</v>
      </c>
      <c r="J23" s="61" t="s">
        <v>367</v>
      </c>
      <c r="K23" s="13"/>
    </row>
    <row r="24" spans="1:11" x14ac:dyDescent="0.25">
      <c r="A24" s="8" t="s">
        <v>27</v>
      </c>
      <c r="B24" s="5">
        <v>18</v>
      </c>
      <c r="C24" s="1"/>
      <c r="D24" s="8">
        <v>2</v>
      </c>
      <c r="E24" s="8">
        <v>23</v>
      </c>
      <c r="F24" s="1">
        <v>13</v>
      </c>
      <c r="G24" s="8">
        <v>22</v>
      </c>
      <c r="H24" s="13">
        <v>19</v>
      </c>
      <c r="I24" s="1">
        <f>SUM(B24:H24)</f>
        <v>97</v>
      </c>
      <c r="J24" s="61" t="s">
        <v>367</v>
      </c>
      <c r="K24" s="13"/>
    </row>
    <row r="25" spans="1:11" x14ac:dyDescent="0.25">
      <c r="A25" s="8" t="s">
        <v>29</v>
      </c>
      <c r="B25" s="5">
        <v>16</v>
      </c>
      <c r="C25" s="1">
        <v>8</v>
      </c>
      <c r="D25" s="8">
        <v>25</v>
      </c>
      <c r="E25" s="8">
        <v>16</v>
      </c>
      <c r="F25" s="1"/>
      <c r="G25" s="8">
        <v>26</v>
      </c>
      <c r="H25" s="13">
        <v>15</v>
      </c>
      <c r="I25" s="1">
        <f>SUM(B25:H25)</f>
        <v>106</v>
      </c>
      <c r="J25" s="61" t="s">
        <v>367</v>
      </c>
      <c r="K25" s="13"/>
    </row>
    <row r="26" spans="1:11" x14ac:dyDescent="0.25">
      <c r="A26" s="8" t="s">
        <v>19</v>
      </c>
      <c r="B26" s="5">
        <v>14</v>
      </c>
      <c r="C26" s="1">
        <v>22</v>
      </c>
      <c r="D26" s="8">
        <v>18</v>
      </c>
      <c r="E26" s="8">
        <v>18</v>
      </c>
      <c r="F26" s="1"/>
      <c r="G26" s="8">
        <v>14</v>
      </c>
      <c r="H26" s="13">
        <v>24</v>
      </c>
      <c r="I26" s="1">
        <f>SUM(B26:H26)</f>
        <v>110</v>
      </c>
      <c r="J26" s="61" t="s">
        <v>367</v>
      </c>
      <c r="K26" s="13"/>
    </row>
    <row r="27" spans="1:11" x14ac:dyDescent="0.25">
      <c r="A27" s="8" t="s">
        <v>21</v>
      </c>
      <c r="B27" s="5">
        <v>17</v>
      </c>
      <c r="C27" s="1">
        <v>18</v>
      </c>
      <c r="D27" s="8">
        <v>14</v>
      </c>
      <c r="E27" s="8">
        <v>20</v>
      </c>
      <c r="F27" s="13"/>
      <c r="G27" s="60">
        <v>11</v>
      </c>
      <c r="H27" s="13">
        <v>12</v>
      </c>
      <c r="I27" s="1">
        <f>SUM(B27:H27)</f>
        <v>92</v>
      </c>
      <c r="J27" s="62" t="s">
        <v>367</v>
      </c>
      <c r="K27" s="13"/>
    </row>
    <row r="28" spans="1:11" x14ac:dyDescent="0.25">
      <c r="F28" s="12"/>
      <c r="G28" s="33"/>
    </row>
    <row r="29" spans="1:11" x14ac:dyDescent="0.25">
      <c r="F29" s="12"/>
      <c r="G29" s="12"/>
    </row>
    <row r="30" spans="1:11" x14ac:dyDescent="0.25">
      <c r="F30" s="12"/>
      <c r="G30" s="12"/>
    </row>
    <row r="31" spans="1:11" x14ac:dyDescent="0.25">
      <c r="F31" s="12"/>
      <c r="G31" s="12"/>
    </row>
    <row r="32" spans="1:11" x14ac:dyDescent="0.25">
      <c r="F32" s="12"/>
      <c r="G32" s="12"/>
    </row>
  </sheetData>
  <autoFilter ref="A3:J3" xr:uid="{53859CC9-4B09-4A9E-994F-7F38B8292D7F}">
    <sortState xmlns:xlrd2="http://schemas.microsoft.com/office/spreadsheetml/2017/richdata2" ref="A4:J27">
      <sortCondition ref="J3"/>
    </sortState>
  </autoFilter>
  <sortState xmlns:xlrd2="http://schemas.microsoft.com/office/spreadsheetml/2017/richdata2" ref="A4:I27">
    <sortCondition ref="A4:A27"/>
  </sortState>
  <mergeCells count="1">
    <mergeCell ref="B1:F1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B9161-2DDA-4FEB-905E-76C5D3CFF0EF}">
  <dimension ref="A1:K15"/>
  <sheetViews>
    <sheetView workbookViewId="0">
      <selection activeCell="A3" sqref="A3:E15"/>
    </sheetView>
  </sheetViews>
  <sheetFormatPr defaultRowHeight="15" x14ac:dyDescent="0.25"/>
  <cols>
    <col min="1" max="1" width="15.28515625" customWidth="1"/>
    <col min="2" max="2" width="25.7109375" bestFit="1" customWidth="1"/>
    <col min="3" max="3" width="12.28515625" bestFit="1" customWidth="1"/>
  </cols>
  <sheetData>
    <row r="1" spans="1:11" x14ac:dyDescent="0.25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B2" s="9"/>
      <c r="C2" s="9"/>
      <c r="D2" s="10"/>
      <c r="E2" s="10"/>
      <c r="F2" s="10"/>
      <c r="G2" s="10"/>
      <c r="H2" s="9"/>
      <c r="I2" s="9"/>
      <c r="J2" s="9"/>
      <c r="K2" s="9"/>
    </row>
    <row r="3" spans="1:11" x14ac:dyDescent="0.25">
      <c r="B3" s="9" t="s">
        <v>54</v>
      </c>
      <c r="C3" s="9"/>
      <c r="D3" s="10"/>
      <c r="E3" s="10"/>
      <c r="F3" s="10"/>
      <c r="G3" s="10"/>
      <c r="H3" s="9"/>
      <c r="I3" s="9"/>
      <c r="J3" s="9"/>
      <c r="K3" s="9"/>
    </row>
    <row r="5" spans="1:11" x14ac:dyDescent="0.25">
      <c r="A5" s="9" t="s">
        <v>368</v>
      </c>
    </row>
    <row r="6" spans="1:11" x14ac:dyDescent="0.25">
      <c r="B6" t="s">
        <v>9</v>
      </c>
    </row>
    <row r="7" spans="1:11" x14ac:dyDescent="0.25">
      <c r="B7" t="s">
        <v>12</v>
      </c>
    </row>
    <row r="8" spans="1:11" x14ac:dyDescent="0.25">
      <c r="A8" t="s">
        <v>369</v>
      </c>
    </row>
    <row r="9" spans="1:11" x14ac:dyDescent="0.25">
      <c r="A9" t="s">
        <v>8</v>
      </c>
      <c r="B9" s="64" t="s">
        <v>370</v>
      </c>
      <c r="C9" s="64"/>
      <c r="D9" s="64"/>
    </row>
    <row r="10" spans="1:11" x14ac:dyDescent="0.25">
      <c r="A10" t="s">
        <v>371</v>
      </c>
      <c r="B10" s="64" t="s">
        <v>372</v>
      </c>
      <c r="C10" s="64"/>
      <c r="D10" s="64"/>
    </row>
    <row r="11" spans="1:11" x14ac:dyDescent="0.25">
      <c r="A11" t="s">
        <v>373</v>
      </c>
      <c r="B11" s="64" t="s">
        <v>374</v>
      </c>
      <c r="C11" s="64"/>
      <c r="D11" s="64"/>
      <c r="E11" s="64"/>
    </row>
    <row r="13" spans="1:11" x14ac:dyDescent="0.25">
      <c r="A13" t="s">
        <v>375</v>
      </c>
    </row>
    <row r="14" spans="1:11" x14ac:dyDescent="0.25">
      <c r="A14" t="s">
        <v>8</v>
      </c>
      <c r="B14" s="20" t="s">
        <v>376</v>
      </c>
      <c r="C14" s="1" t="s">
        <v>51</v>
      </c>
    </row>
    <row r="15" spans="1:11" x14ac:dyDescent="0.25">
      <c r="A15" t="s">
        <v>33</v>
      </c>
      <c r="B15" s="65" t="s">
        <v>377</v>
      </c>
      <c r="C15" s="1" t="s">
        <v>20</v>
      </c>
    </row>
  </sheetData>
  <mergeCells count="4">
    <mergeCell ref="B1:K1"/>
    <mergeCell ref="B9:D9"/>
    <mergeCell ref="B10:D10"/>
    <mergeCell ref="B11:E1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80 MT</vt:lpstr>
      <vt:lpstr>80 HS</vt:lpstr>
      <vt:lpstr>1000MT</vt:lpstr>
      <vt:lpstr>ALTO</vt:lpstr>
      <vt:lpstr>LUNGO</vt:lpstr>
      <vt:lpstr>VORTEX</vt:lpstr>
      <vt:lpstr>STAFFETTA</vt:lpstr>
      <vt:lpstr>CLASSIFICA RIEPILOGO FINALE</vt:lpstr>
      <vt:lpstr>QUALIFICATI ALLE FASI REGIONALI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UFFICIO EDUCAZIONE FISICA LIGURIA</cp:lastModifiedBy>
  <cp:lastPrinted>2022-04-27T12:19:10Z</cp:lastPrinted>
  <dcterms:created xsi:type="dcterms:W3CDTF">2022-04-22T06:46:17Z</dcterms:created>
  <dcterms:modified xsi:type="dcterms:W3CDTF">2022-04-28T14:07:37Z</dcterms:modified>
</cp:coreProperties>
</file>